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20" yWindow="-450" windowWidth="19110" windowHeight="90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EFA NOTES (2)" sheetId="173" r:id="rId31"/>
    <sheet name="SF&amp;QC Sec-1" sheetId="162" r:id="rId32"/>
    <sheet name="SF&amp;QC Sec-2" sheetId="163" r:id="rId33"/>
    <sheet name="SF&amp;QC Sec-3" sheetId="164" r:id="rId34"/>
    <sheet name="SF&amp;QC Sec-3 (2)" sheetId="170" r:id="rId35"/>
    <sheet name="SSPAF" sheetId="165" r:id="rId36"/>
    <sheet name="CAP (3)" sheetId="172" r:id="rId37"/>
    <sheet name="CAP" sheetId="166" r:id="rId38"/>
    <sheet name="CAP (2)" sheetId="171" r:id="rId39"/>
    <sheet name="AFR16" sheetId="106" state="hidden" r:id="rId40"/>
  </sheets>
  <externalReferences>
    <externalReference r:id="rId41"/>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7">#REF!</definedName>
    <definedName name="SCHADDRS" localSheetId="38">#REF!</definedName>
    <definedName name="SCHADDRS" localSheetId="36">#REF!</definedName>
    <definedName name="SCHADDRS" localSheetId="21">#REF!</definedName>
    <definedName name="SCHADDRS" localSheetId="4">#REF!</definedName>
    <definedName name="SCHADDRS" localSheetId="29">#REF!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7">#REF!</definedName>
    <definedName name="SCHCTY" localSheetId="38">#REF!</definedName>
    <definedName name="SCHCTY" localSheetId="36">#REF!</definedName>
    <definedName name="SCHCTY" localSheetId="21">#REF!</definedName>
    <definedName name="SCHCTY" localSheetId="4">#REF!</definedName>
    <definedName name="SCHCTY" localSheetId="29">#REF!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7">#REF!</definedName>
    <definedName name="SCHNMBR" localSheetId="38">#REF!</definedName>
    <definedName name="SCHNMBR" localSheetId="36">#REF!</definedName>
    <definedName name="SCHNMBR" localSheetId="21">#REF!</definedName>
    <definedName name="SCHNMBR" localSheetId="4">#REF!</definedName>
    <definedName name="SCHNMBR" localSheetId="29">#REF!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7">#REF!</definedName>
    <definedName name="SCHNME" localSheetId="38">#REF!</definedName>
    <definedName name="SCHNME" localSheetId="36">#REF!</definedName>
    <definedName name="SCHNME" localSheetId="21">#REF!</definedName>
    <definedName name="SCHNME" localSheetId="4">#REF!</definedName>
    <definedName name="SCHNME" localSheetId="29">#REF!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7">#REF!</definedName>
    <definedName name="SUPT" localSheetId="38">#REF!</definedName>
    <definedName name="SUPT" localSheetId="36">#REF!</definedName>
    <definedName name="SUPT" localSheetId="21">#REF!</definedName>
    <definedName name="SUPT" localSheetId="4">#REF!</definedName>
    <definedName name="SUPT" localSheetId="29">#REF!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J18" i="169" l="1"/>
  <c r="J15" i="169"/>
  <c r="J13" i="169"/>
  <c r="E9" i="108" l="1"/>
  <c r="M19" i="3"/>
  <c r="C39" i="3"/>
  <c r="C29" i="173" l="1"/>
  <c r="D23" i="173"/>
  <c r="A4" i="173"/>
  <c r="C29" i="161"/>
  <c r="D23" i="161"/>
  <c r="B4" i="172"/>
  <c r="B4" i="171" l="1"/>
  <c r="B4" i="170"/>
  <c r="H23" i="169" l="1"/>
  <c r="G23" i="169"/>
  <c r="F23" i="169"/>
  <c r="E23" i="169"/>
  <c r="H22" i="169"/>
  <c r="G22" i="169"/>
  <c r="F22" i="169"/>
  <c r="E22" i="169"/>
  <c r="E24" i="169" s="1"/>
  <c r="H21" i="169"/>
  <c r="G21" i="169"/>
  <c r="F21" i="169"/>
  <c r="E21" i="169"/>
  <c r="H20" i="169"/>
  <c r="G20" i="169"/>
  <c r="G24" i="169" s="1"/>
  <c r="F20" i="169"/>
  <c r="E20" i="169"/>
  <c r="H17" i="169"/>
  <c r="G17" i="169"/>
  <c r="F17" i="169"/>
  <c r="E17" i="169"/>
  <c r="F22" i="168"/>
  <c r="H24" i="169"/>
  <c r="H24" i="168"/>
  <c r="G24" i="168"/>
  <c r="E24" i="168"/>
  <c r="H23" i="168"/>
  <c r="G23" i="168"/>
  <c r="E23" i="168"/>
  <c r="H17" i="168"/>
  <c r="G17" i="168"/>
  <c r="F17" i="168"/>
  <c r="E17" i="168"/>
  <c r="H15" i="168"/>
  <c r="G15" i="168"/>
  <c r="F15" i="168"/>
  <c r="E15" i="168"/>
  <c r="H13" i="168"/>
  <c r="G13" i="168"/>
  <c r="F13" i="168"/>
  <c r="E13" i="168"/>
  <c r="F12" i="168"/>
  <c r="H23" i="160"/>
  <c r="G23" i="160"/>
  <c r="E23" i="160"/>
  <c r="H21" i="160"/>
  <c r="G21" i="160"/>
  <c r="E21" i="160"/>
  <c r="H19" i="160"/>
  <c r="G19" i="160"/>
  <c r="F19" i="160"/>
  <c r="E19" i="160"/>
  <c r="H15" i="160"/>
  <c r="G15" i="160"/>
  <c r="F15" i="160"/>
  <c r="E15" i="160"/>
  <c r="B4" i="169"/>
  <c r="B4" i="168"/>
  <c r="E52" i="29"/>
  <c r="F23" i="168" l="1"/>
  <c r="F21" i="160"/>
  <c r="F23" i="160" s="1"/>
  <c r="D17" i="159"/>
  <c r="F24" i="168" l="1"/>
  <c r="F24" i="169" s="1"/>
  <c r="D87" i="36"/>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2"/>
  <c r="A1" i="173"/>
  <c r="B1" i="171"/>
  <c r="B1" i="170"/>
  <c r="B1" i="168"/>
  <c r="B1" i="169"/>
  <c r="A1" i="161"/>
  <c r="B2" i="165"/>
  <c r="B2" i="172"/>
  <c r="A2" i="173"/>
  <c r="B2" i="171"/>
  <c r="B2" i="170"/>
  <c r="B2" i="169"/>
  <c r="B2" i="168"/>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J24" i="24"/>
  <c r="B36" i="36"/>
  <c r="B39" i="36"/>
  <c r="B49" i="36" s="1"/>
  <c r="B62" i="36" s="1"/>
  <c r="B72" i="36" s="1"/>
  <c r="B76" i="36" s="1"/>
  <c r="B80" i="36" s="1"/>
  <c r="B85" i="36" s="1"/>
  <c r="B86" i="36" s="1"/>
  <c r="B87" i="36" s="1"/>
  <c r="D79" i="36"/>
  <c r="C191" i="5"/>
  <c r="C201" i="5"/>
  <c r="F128" i="34" s="1"/>
  <c r="C211" i="5"/>
  <c r="C216" i="5"/>
  <c r="C224" i="5"/>
  <c r="C228" i="5"/>
  <c r="F135" i="34" s="1"/>
  <c r="C259" i="5"/>
  <c r="B7761" i="106"/>
  <c r="L127" i="29"/>
  <c r="L129" i="29" s="1"/>
  <c r="L136" i="29"/>
  <c r="L138" i="29" s="1"/>
  <c r="L148" i="29"/>
  <c r="I7" i="145"/>
  <c r="I6" i="145"/>
  <c r="D86" i="36"/>
  <c r="D84" i="36"/>
  <c r="K75" i="29"/>
  <c r="K130" i="29"/>
  <c r="K179" i="29"/>
  <c r="K122" i="29"/>
  <c r="F15" i="145" s="1"/>
  <c r="F19" i="145" s="1"/>
  <c r="K67" i="29"/>
  <c r="E17" i="145" s="1"/>
  <c r="G17" i="145" s="1"/>
  <c r="K64" i="29"/>
  <c r="E16" i="145" s="1"/>
  <c r="G16" i="145"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78" i="29" s="1"/>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6" i="106" s="1"/>
  <c r="D3656" i="106" s="1"/>
  <c r="B3657" i="106"/>
  <c r="D3657" i="106" s="1"/>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74" i="36"/>
  <c r="D75" i="36"/>
  <c r="D77" i="36"/>
  <c r="D78" i="36"/>
  <c r="D85" i="36"/>
  <c r="B64" i="127"/>
  <c r="B65" i="127"/>
  <c r="E26" i="108"/>
  <c r="G26" i="108"/>
  <c r="D27" i="108"/>
  <c r="E27" i="108"/>
  <c r="F27" i="108"/>
  <c r="G27" i="108"/>
  <c r="F31" i="108"/>
  <c r="F36" i="108"/>
  <c r="F37" i="108"/>
  <c r="G28" i="108"/>
  <c r="E29" i="108"/>
  <c r="G29"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2" i="4"/>
  <c r="G14" i="4"/>
  <c r="G16" i="4"/>
  <c r="F13" i="4"/>
  <c r="B2596" i="106"/>
  <c r="D2596" i="106" s="1"/>
  <c r="K13" i="4"/>
  <c r="B3572" i="106" s="1"/>
  <c r="D3572" i="106" s="1"/>
  <c r="C14" i="4"/>
  <c r="B2558" i="106" s="1"/>
  <c r="D2558" i="106" s="1"/>
  <c r="D14" i="4"/>
  <c r="B2570" i="106" s="1"/>
  <c r="D2570" i="106" s="1"/>
  <c r="F14" i="4"/>
  <c r="B2609" i="106"/>
  <c r="D2609" i="106" s="1"/>
  <c r="E15" i="4"/>
  <c r="B2633" i="106" s="1"/>
  <c r="D2633" i="106" s="1"/>
  <c r="K15" i="4"/>
  <c r="B3573" i="106" s="1"/>
  <c r="D3573" i="106" s="1"/>
  <c r="B2611" i="106"/>
  <c r="D2611" i="106" s="1"/>
  <c r="N22" i="3"/>
  <c r="B283" i="106" s="1"/>
  <c r="D283" i="106" s="1"/>
  <c r="N23" i="3"/>
  <c r="B284" i="106" s="1"/>
  <c r="D284"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14" i="7"/>
  <c r="B1770" i="106" s="1"/>
  <c r="D1770" i="106" s="1"/>
  <c r="F94" i="34"/>
  <c r="B5847" i="106"/>
  <c r="D5847" i="106" s="1"/>
  <c r="B5752" i="106"/>
  <c r="D5752" i="106" s="1"/>
  <c r="B5599" i="106"/>
  <c r="D5599" i="106" s="1"/>
  <c r="I6" i="4"/>
  <c r="B5011" i="106" s="1"/>
  <c r="D5011" i="106" s="1"/>
  <c r="J173" i="5"/>
  <c r="B6397" i="106" s="1"/>
  <c r="D6397" i="106" s="1"/>
  <c r="D173" i="5"/>
  <c r="B5421" i="106" s="1"/>
  <c r="D5421" i="106" s="1"/>
  <c r="F109" i="5"/>
  <c r="F4" i="4" s="1"/>
  <c r="F106" i="34"/>
  <c r="F104" i="34"/>
  <c r="D7" i="7"/>
  <c r="B1763" i="106" s="1"/>
  <c r="D1763" i="106" s="1"/>
  <c r="B5588" i="106"/>
  <c r="D5588" i="106" s="1"/>
  <c r="D6" i="4"/>
  <c r="J6" i="4"/>
  <c r="B6221" i="106" s="1"/>
  <c r="D6221"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D60" i="36" l="1"/>
  <c r="B5304" i="106"/>
  <c r="D5304" i="106" s="1"/>
  <c r="C41" i="3"/>
  <c r="B93" i="106" s="1"/>
  <c r="D93" i="106" s="1"/>
  <c r="B1131" i="106"/>
  <c r="D1131" i="106" s="1"/>
  <c r="E30" i="108"/>
  <c r="E28" i="108"/>
  <c r="E15" i="145"/>
  <c r="G15" i="145" s="1"/>
  <c r="F26" i="108"/>
  <c r="B1126" i="106"/>
  <c r="D1126" i="106" s="1"/>
  <c r="F38" i="34"/>
  <c r="F28" i="108"/>
  <c r="F40" i="108" s="1"/>
  <c r="G42" i="108" s="1"/>
  <c r="B5444" i="106"/>
  <c r="D5444" i="106" s="1"/>
  <c r="F129" i="34"/>
  <c r="B7211" i="106"/>
  <c r="D7211" i="106" s="1"/>
  <c r="K329" i="29"/>
  <c r="B6006" i="106"/>
  <c r="D6006" i="106" s="1"/>
  <c r="K173" i="5"/>
  <c r="B5893" i="106"/>
  <c r="D5893" i="106" s="1"/>
  <c r="H173" i="5"/>
  <c r="B5066" i="106"/>
  <c r="D5066" i="106" s="1"/>
  <c r="C109" i="5"/>
  <c r="F105" i="34"/>
  <c r="D109" i="5"/>
  <c r="J109" i="5"/>
  <c r="F126" i="34"/>
  <c r="F130" i="34"/>
  <c r="B4396" i="106"/>
  <c r="D4396" i="106" s="1"/>
  <c r="F127" i="34"/>
  <c r="B4951" i="106"/>
  <c r="D4951" i="106" s="1"/>
  <c r="K274" i="5"/>
  <c r="B4373" i="106"/>
  <c r="D4373" i="106" s="1"/>
  <c r="I274" i="5"/>
  <c r="B5178" i="106"/>
  <c r="D5178" i="106" s="1"/>
  <c r="F110" i="34"/>
  <c r="G172" i="5"/>
  <c r="B5161" i="106"/>
  <c r="D5161" i="106" s="1"/>
  <c r="C172" i="5"/>
  <c r="K109" i="5"/>
  <c r="B5730" i="106"/>
  <c r="D5730" i="106" s="1"/>
  <c r="G109" i="5"/>
  <c r="B5873" i="106"/>
  <c r="D5873" i="106" s="1"/>
  <c r="H109" i="5"/>
  <c r="L354" i="29"/>
  <c r="B1751" i="106"/>
  <c r="D1751" i="106" s="1"/>
  <c r="D9" i="7"/>
  <c r="B1767" i="106" s="1"/>
  <c r="D1767" i="106" s="1"/>
  <c r="B1745" i="106"/>
  <c r="D1745" i="106" s="1"/>
  <c r="D5" i="7"/>
  <c r="B1761" i="106" s="1"/>
  <c r="D1761" i="106" s="1"/>
  <c r="F16" i="11"/>
  <c r="B2031" i="106" s="1"/>
  <c r="D2031" i="106" s="1"/>
  <c r="B7200" i="106"/>
  <c r="D7200" i="106" s="1"/>
  <c r="D331" i="29"/>
  <c r="B7217" i="106" s="1"/>
  <c r="D7217" i="106" s="1"/>
  <c r="B7144" i="106"/>
  <c r="D7144" i="106" s="1"/>
  <c r="K323" i="29"/>
  <c r="K28" i="118"/>
  <c r="O27" i="118" s="1"/>
  <c r="O29" i="118" s="1"/>
  <c r="F172" i="5"/>
  <c r="B5644" i="106" s="1"/>
  <c r="D5644" i="106" s="1"/>
  <c r="L305" i="29"/>
  <c r="F51" i="34"/>
  <c r="F47" i="34"/>
  <c r="F43" i="34"/>
  <c r="F39" i="34"/>
  <c r="B6191" i="106"/>
  <c r="D6191" i="106" s="1"/>
  <c r="J41" i="3"/>
  <c r="B3649" i="106"/>
  <c r="D3649" i="106" s="1"/>
  <c r="G354" i="29"/>
  <c r="B3650" i="106" s="1"/>
  <c r="D3650" i="106" s="1"/>
  <c r="B3626" i="106"/>
  <c r="D3626" i="106" s="1"/>
  <c r="D341" i="29"/>
  <c r="B2910" i="106"/>
  <c r="D2910" i="106" s="1"/>
  <c r="I41" i="3"/>
  <c r="B2106" i="106"/>
  <c r="D2106" i="106" s="1"/>
  <c r="I76" i="4"/>
  <c r="B2054" i="106"/>
  <c r="D2054" i="106" s="1"/>
  <c r="L13" i="11"/>
  <c r="B2060" i="106" s="1"/>
  <c r="D2060" i="106" s="1"/>
  <c r="B1452" i="106"/>
  <c r="D1452" i="106" s="1"/>
  <c r="H288" i="29"/>
  <c r="B1454" i="106" s="1"/>
  <c r="D1454" i="106" s="1"/>
  <c r="H202" i="29"/>
  <c r="B1375" i="106" s="1"/>
  <c r="D1375" i="106" s="1"/>
  <c r="B4156" i="106"/>
  <c r="D4156" i="106" s="1"/>
  <c r="D6103" i="106"/>
  <c r="B2916" i="106"/>
  <c r="D2916" i="106" s="1"/>
  <c r="L41" i="3"/>
  <c r="B2037" i="106"/>
  <c r="D2037" i="106" s="1"/>
  <c r="K16" i="11"/>
  <c r="B2055" i="106" s="1"/>
  <c r="D2055" i="106" s="1"/>
  <c r="B1553" i="106"/>
  <c r="D1553" i="106" s="1"/>
  <c r="H305" i="29"/>
  <c r="B1554" i="106" s="1"/>
  <c r="D1554" i="106" s="1"/>
  <c r="B1352" i="106"/>
  <c r="D1352" i="106" s="1"/>
  <c r="E204" i="29"/>
  <c r="B1353" i="106" s="1"/>
  <c r="D1353" i="106" s="1"/>
  <c r="E129" i="29"/>
  <c r="C150" i="29"/>
  <c r="B1226" i="106" s="1"/>
  <c r="D1226" i="106" s="1"/>
  <c r="K110" i="29"/>
  <c r="K278" i="29"/>
  <c r="K162" i="29"/>
  <c r="H166"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L16" i="11" l="1"/>
  <c r="B2061" i="106" s="1"/>
  <c r="D2061" i="106" s="1"/>
  <c r="C114" i="29"/>
  <c r="B757" i="106" s="1"/>
  <c r="D757" i="106" s="1"/>
  <c r="L114" i="29"/>
  <c r="B3724" i="106"/>
  <c r="D3724" i="106" s="1"/>
  <c r="G15" i="4"/>
  <c r="B6032" i="106" s="1"/>
  <c r="D6032" i="106" s="1"/>
  <c r="F73" i="34"/>
  <c r="B2917" i="106"/>
  <c r="D2917" i="106" s="1"/>
  <c r="D59" i="36"/>
  <c r="F173" i="5"/>
  <c r="C173" i="5"/>
  <c r="B5214" i="106"/>
  <c r="D5214" i="106" s="1"/>
  <c r="B5770" i="106"/>
  <c r="D5770" i="106" s="1"/>
  <c r="G173" i="5"/>
  <c r="D4" i="4"/>
  <c r="B2564" i="106" s="1"/>
  <c r="D2564" i="106" s="1"/>
  <c r="B5356" i="106"/>
  <c r="D5356" i="106" s="1"/>
  <c r="B5121" i="106"/>
  <c r="D5121" i="106" s="1"/>
  <c r="C4" i="4"/>
  <c r="B2551" i="106" s="1"/>
  <c r="D2551" i="106" s="1"/>
  <c r="H6" i="4"/>
  <c r="B2656" i="106" s="1"/>
  <c r="D2656" i="106" s="1"/>
  <c r="B5906" i="106"/>
  <c r="D5906" i="106" s="1"/>
  <c r="K6" i="4"/>
  <c r="B3570" i="106" s="1"/>
  <c r="D3570" i="106" s="1"/>
  <c r="B6014" i="106"/>
  <c r="D6014" i="106" s="1"/>
  <c r="B1151" i="106"/>
  <c r="D1151" i="106" s="1"/>
  <c r="K112" i="29"/>
  <c r="B1241" i="106"/>
  <c r="D1241" i="106" s="1"/>
  <c r="E150" i="29"/>
  <c r="B1242" i="106" s="1"/>
  <c r="D1242" i="106" s="1"/>
  <c r="B3318" i="106"/>
  <c r="D3318" i="106" s="1"/>
  <c r="I77" i="4"/>
  <c r="B3319" i="106" s="1"/>
  <c r="D3319" i="106" s="1"/>
  <c r="B2913" i="106"/>
  <c r="D2913" i="106" s="1"/>
  <c r="D56" i="36"/>
  <c r="B6216" i="106"/>
  <c r="D6216" i="106" s="1"/>
  <c r="D57" i="36"/>
  <c r="B7207" i="106"/>
  <c r="D7207" i="106" s="1"/>
  <c r="J13" i="4"/>
  <c r="B7042" i="106" s="1"/>
  <c r="D7042" i="106" s="1"/>
  <c r="H4" i="4"/>
  <c r="B6025" i="106"/>
  <c r="D6025" i="106" s="1"/>
  <c r="B6024" i="106"/>
  <c r="D6024" i="106" s="1"/>
  <c r="G4" i="4"/>
  <c r="B2603" i="106" s="1"/>
  <c r="D2603" i="106" s="1"/>
  <c r="K4" i="4"/>
  <c r="B6028" i="106"/>
  <c r="D6028" i="106" s="1"/>
  <c r="K275" i="5"/>
  <c r="B6023" i="106" s="1"/>
  <c r="D6023" i="106" s="1"/>
  <c r="K7" i="4"/>
  <c r="B3718" i="106" s="1"/>
  <c r="D3718" i="106" s="1"/>
  <c r="J4" i="4"/>
  <c r="B6220" i="106" s="1"/>
  <c r="D6220" i="106" s="1"/>
  <c r="B6352" i="106"/>
  <c r="D6352" i="106" s="1"/>
  <c r="J275"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J8" i="4" l="1"/>
  <c r="B7019" i="106"/>
  <c r="D7019" i="106" s="1"/>
  <c r="C16" i="4"/>
  <c r="B2560" i="106" s="1"/>
  <c r="D2560" i="106" s="1"/>
  <c r="B5778" i="106"/>
  <c r="D5778" i="106" s="1"/>
  <c r="G6" i="4"/>
  <c r="B2604" i="106" s="1"/>
  <c r="D2604" i="106" s="1"/>
  <c r="F6" i="4"/>
  <c r="B5653" i="106"/>
  <c r="D5653" i="106" s="1"/>
  <c r="F275" i="5"/>
  <c r="B5720" i="106" s="1"/>
  <c r="D5720" i="106" s="1"/>
  <c r="B7055" i="106"/>
  <c r="D7055" i="106" s="1"/>
  <c r="K332" i="29"/>
  <c r="B7225" i="106" s="1"/>
  <c r="D7225" i="106" s="1"/>
  <c r="B3569" i="106"/>
  <c r="D3569" i="106" s="1"/>
  <c r="K8" i="4"/>
  <c r="B2655" i="106"/>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H10" i="4"/>
  <c r="B4127" i="106" s="1"/>
  <c r="D4127" i="106" s="1"/>
  <c r="B2658" i="106"/>
  <c r="D2658" i="106" s="1"/>
  <c r="B2593" i="106"/>
  <c r="D2593" i="106" s="1"/>
  <c r="F8" i="4"/>
  <c r="D10" i="159"/>
  <c r="D19" i="159" s="1"/>
  <c r="D32" i="159" s="1"/>
  <c r="D49" i="159"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0" i="4"/>
  <c r="B4125" i="106" s="1"/>
  <c r="D4125" i="106" s="1"/>
  <c r="B2595" i="106"/>
  <c r="D2595" i="106" s="1"/>
  <c r="D6" i="146"/>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<sst xmlns="http://schemas.openxmlformats.org/spreadsheetml/2006/main" count="5393" uniqueCount="2225">
  <si>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</si>
  <si>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</si>
  <si>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</si>
  <si>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</si>
  <si>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</si>
  <si>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</si>
  <si>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</si>
  <si>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</si>
  <si>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</si>
  <si>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</si>
  <si>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</si>
  <si>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</si>
  <si>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</si>
  <si>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</si>
  <si>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</si>
  <si>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</si>
  <si>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</si>
  <si>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</si>
  <si>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</si>
  <si>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</si>
  <si>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</si>
  <si>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</si>
  <si>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</si>
  <si>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</si>
  <si>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</si>
  <si>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</si>
  <si>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</si>
  <si>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</si>
  <si>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</si>
  <si>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</si>
  <si>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</si>
  <si>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</si>
  <si>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</si>
  <si>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</si>
  <si>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</si>
  <si>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</si>
  <si>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</si>
  <si>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</si>
  <si>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</si>
  <si>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</si>
  <si>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</si>
  <si>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</si>
  <si>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</si>
  <si>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</si>
  <si>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</si>
  <si>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</si>
  <si>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</si>
  <si>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</si>
  <si>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</si>
  <si>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</si>
  <si>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</si>
  <si>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</si>
  <si>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</si>
  <si>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</si>
  <si>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</si>
  <si>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</si>
  <si>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</si>
  <si>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</si>
  <si>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</si>
  <si>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</si>
  <si>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</si>
  <si>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</si>
  <si>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</si>
  <si>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</si>
  <si>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</si>
  <si>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</si>
  <si>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</si>
  <si>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</si>
  <si>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</si>
  <si>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</si>
  <si>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</si>
  <si>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</si>
  <si>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</si>
  <si>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</si>
  <si>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</si>
  <si>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</si>
  <si>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</si>
  <si>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</si>
  <si>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</si>
  <si>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</si>
  <si>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</si>
  <si>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</si>
  <si>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</si>
  <si>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</si>
  <si>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</si>
  <si>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</si>
  <si>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</si>
  <si>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</si>
  <si>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</si>
  <si>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</si>
  <si>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</si>
  <si>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</si>
  <si>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</si>
  <si>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</si>
  <si>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</si>
  <si>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</si>
  <si>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</si>
  <si>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</si>
  <si>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</si>
  <si>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</si>
  <si>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</si>
  <si>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</si>
  <si>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</si>
  <si>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</si>
  <si>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</si>
  <si>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</si>
  <si>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</si>
  <si>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</si>
  <si>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</si>
  <si>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</si>
  <si>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</si>
  <si>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</si>
  <si>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</si>
  <si>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</si>
  <si>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</si>
  <si>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</si>
  <si>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</si>
  <si>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</si>
  <si>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</si>
  <si>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</si>
  <si>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</si>
  <si>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</si>
  <si>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</si>
  <si>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</si>
  <si>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</si>
  <si>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</si>
  <si>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</si>
  <si>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</si>
  <si>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</si>
  <si>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</si>
  <si>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</si>
  <si>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</si>
  <si>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</si>
  <si>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</si>
  <si>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</si>
  <si>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</si>
  <si>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</si>
  <si>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</si>
  <si>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</si>
  <si>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</si>
  <si>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</si>
  <si>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</si>
  <si>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</si>
  <si>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</si>
  <si>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</si>
  <si>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</si>
  <si>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</si>
  <si>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</si>
  <si>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</si>
  <si>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</si>
  <si>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</si>
  <si>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</si>
  <si>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</si>
  <si>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</si>
  <si>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</si>
  <si>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</si>
  <si>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</si>
  <si>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</si>
  <si>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</si>
  <si>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</si>
  <si>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</si>
  <si>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</si>
  <si>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</si>
  <si>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</si>
  <si>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</si>
  <si>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</si>
  <si>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</si>
  <si>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</si>
  <si>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</si>
  <si>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</si>
  <si>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</si>
  <si>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</si>
  <si>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</si>
  <si>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</si>
  <si>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</si>
  <si>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</si>
  <si>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</si>
  <si>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</si>
  <si>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</si>
  <si>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</si>
  <si>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</si>
  <si>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</si>
  <si>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</si>
  <si>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</si>
  <si>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</si>
  <si>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</si>
  <si>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</si>
  <si>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</si>
  <si>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</si>
  <si>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</si>
  <si>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</si>
  <si>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</si>
  <si>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</si>
  <si>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</si>
  <si>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</si>
  <si>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</si>
  <si>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</si>
  <si>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</si>
  <si>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</si>
  <si>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</si>
  <si>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</si>
  <si>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</si>
  <si>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</si>
  <si>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</si>
  <si>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</si>
  <si>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</si>
  <si>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</si>
  <si>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</si>
  <si>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</si>
  <si>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</si>
  <si>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</si>
  <si>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</si>
  <si>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</si>
  <si>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</si>
  <si>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</si>
  <si>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</si>
  <si>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</si>
  <si>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</si>
  <si>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</si>
  <si>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</si>
  <si>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</si>
  <si>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</si>
  <si>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</si>
  <si>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</si>
  <si>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</si>
  <si>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</si>
  <si>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</si>
  <si>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</si>
  <si>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</si>
  <si>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</si>
  <si>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</si>
  <si>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</si>
  <si>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</si>
  <si>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</si>
  <si>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</si>
  <si>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</si>
  <si>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</si>
  <si>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</si>
  <si>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</si>
  <si>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</si>
  <si>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</si>
  <si>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</si>
  <si>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</si>
  <si>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</si>
  <si>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</si>
  <si>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</si>
  <si>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</si>
  <si>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</si>
  <si>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</si>
  <si>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</si>
  <si>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</si>
  <si>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</si>
  <si>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</si>
  <si>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</si>
  <si>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</si>
  <si>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</si>
  <si>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</si>
  <si>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</si>
  <si>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</si>
  <si>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</si>
  <si>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</si>
  <si>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</si>
  <si>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</si>
  <si>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</si>
  <si>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</si>
  <si>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</si>
  <si>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</si>
  <si>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</si>
  <si>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</si>
  <si>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</si>
  <si>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</si>
  <si>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</si>
  <si>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</si>
  <si>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</si>
  <si>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</si>
  <si>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</si>
  <si>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</si>
  <si>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</si>
  <si>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</si>
  <si>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</si>
  <si>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</si>
  <si>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</si>
  <si>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</si>
  <si>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</si>
  <si>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</si>
  <si>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</si>
  <si>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</si>
  <si>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</si>
  <si>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</si>
  <si>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</si>
  <si>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</si>
  <si>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</si>
  <si>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</si>
  <si>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</si>
  <si>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</si>
  <si>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</si>
  <si>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</si>
  <si>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</si>
  <si>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</si>
  <si>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</si>
  <si>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</si>
  <si>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</si>
  <si>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</si>
  <si>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</si>
  <si>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</si>
  <si>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</si>
  <si>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</si>
  <si>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</si>
  <si>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</si>
  <si>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</si>
  <si>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</si>
  <si>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</si>
  <si>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</si>
  <si>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</si>
  <si>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</si>
  <si>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</si>
  <si>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</si>
  <si>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</si>
  <si>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</si>
  <si>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</si>
  <si>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</si>
  <si>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</si>
  <si>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</si>
  <si>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</si>
  <si>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</si>
  <si>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</si>
  <si>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</si>
  <si>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</si>
  <si>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</si>
  <si>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</si>
  <si>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</si>
  <si>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</si>
  <si>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</si>
  <si>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</si>
  <si>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</si>
  <si>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</si>
  <si>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</si>
  <si>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</si>
  <si>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</si>
  <si>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</si>
  <si>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</si>
  <si>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</si>
  <si>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</si>
  <si>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</si>
  <si>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</si>
  <si>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</si>
  <si>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</si>
  <si>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</si>
  <si>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</si>
  <si>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</si>
  <si>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</si>
  <si>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</si>
  <si>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</si>
  <si>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</si>
  <si>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</si>
  <si>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</si>
  <si>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</si>
  <si>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</si>
  <si>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</si>
  <si>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</si>
  <si>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</si>
  <si>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</si>
  <si>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</si>
  <si>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</si>
  <si>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</si>
  <si>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</si>
  <si>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</si>
  <si>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</si>
  <si>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</si>
  <si>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</si>
  <si>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</si>
  <si>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</si>
  <si>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</si>
  <si>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</si>
  <si>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</si>
  <si>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</si>
  <si>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</si>
  <si>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</si>
  <si>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</si>
  <si>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</si>
  <si>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</si>
  <si>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</si>
  <si>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</si>
  <si>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</si>
  <si>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</si>
  <si>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</si>
  <si>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</si>
  <si>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</si>
  <si>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</si>
  <si>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</si>
  <si>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</si>
  <si>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</si>
  <si>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</si>
  <si>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</si>
  <si>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</si>
  <si>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</si>
  <si>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</si>
  <si>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</si>
  <si>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</si>
  <si>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</si>
  <si>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</si>
  <si>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</si>
  <si>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</si>
  <si>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</si>
  <si>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</si>
  <si>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</si>
  <si>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</si>
  <si>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</si>
  <si>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</si>
  <si>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</si>
  <si>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</si>
  <si>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</si>
  <si>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</si>
  <si>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</si>
  <si>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</si>
  <si>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</si>
  <si>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</si>
  <si>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</si>
  <si>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</si>
  <si>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</si>
  <si>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</si>
  <si>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</si>
  <si>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</si>
  <si>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</si>
  <si>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</si>
  <si>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</si>
  <si>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</si>
  <si>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</si>
  <si>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</si>
  <si>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</si>
  <si>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</si>
  <si>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</si>
  <si>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</si>
  <si>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</si>
  <si>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</si>
  <si>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</si>
  <si>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</si>
  <si>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</si>
  <si>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</si>
  <si>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</si>
  <si>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</si>
  <si>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</si>
  <si>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</si>
  <si>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</si>
  <si>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</si>
  <si>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</si>
  <si>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</si>
  <si>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</si>
  <si>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</si>
  <si>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</si>
  <si>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</si>
  <si>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</si>
  <si>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</si>
  <si>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</si>
  <si>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</si>
  <si>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</si>
  <si>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</si>
  <si>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</si>
  <si>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</si>
  <si>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</si>
  <si>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</si>
  <si>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</si>
  <si>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</si>
  <si>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</si>
  <si>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</si>
  <si>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</si>
  <si>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</si>
  <si>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</si>
  <si>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</si>
  <si>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</si>
  <si>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</si>
  <si>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</si>
  <si>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</si>
  <si>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</si>
  <si>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</si>
  <si>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</si>
  <si>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</si>
  <si>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</si>
  <si>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</si>
  <si>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</si>
  <si>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</si>
  <si>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</si>
  <si>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</si>
  <si>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</si>
  <si>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</si>
  <si>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</si>
  <si>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</si>
  <si>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</si>
  <si>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</si>
  <si>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</si>
  <si>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</si>
  <si>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</si>
  <si>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</si>
  <si>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</si>
  <si>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</si>
  <si>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</si>
  <si>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</si>
  <si>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</si>
  <si>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</si>
  <si>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</si>
  <si>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</si>
  <si>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</si>
  <si>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</si>
  <si>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</si>
  <si>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</si>
  <si>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</si>
  <si>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</si>
  <si>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</si>
  <si>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</si>
  <si>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</si>
  <si>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</si>
  <si>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</si>
  <si>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</si>
  <si>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</si>
  <si>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</si>
  <si>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</si>
  <si>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</si>
  <si>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</si>
  <si>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</si>
  <si>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</si>
  <si>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</si>
  <si>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</si>
  <si>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</si>
  <si>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</si>
  <si>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</si>
  <si>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</si>
  <si>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</si>
  <si>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</si>
  <si>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</si>
  <si>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</si>
  <si>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</si>
  <si>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</si>
  <si>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</si>
  <si>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</si>
  <si>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</si>
  <si>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</si>
  <si>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</si>
  <si>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</si>
  <si>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</si>
  <si>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</si>
  <si>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</si>
  <si>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</si>
  <si>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</si>
  <si>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</si>
  <si>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</si>
  <si>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</si>
  <si>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</si>
  <si>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</si>
  <si>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</si>
  <si>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</si>
  <si>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</si>
  <si>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</si>
  <si>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</si>
  <si>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</si>
  <si>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</si>
  <si>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</si>
  <si>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</si>
  <si>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</si>
  <si>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</si>
  <si>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</si>
  <si>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</si>
  <si>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</si>
  <si>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</si>
  <si>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</si>
  <si>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</si>
  <si>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</si>
  <si>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</si>
  <si>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</si>
  <si>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</si>
  <si>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</si>
  <si>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</si>
  <si>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</si>
  <si>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</si>
  <si>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</si>
  <si>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</si>
  <si>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</si>
  <si>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</si>
  <si>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</si>
  <si>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</si>
  <si>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</si>
  <si>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</si>
  <si>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</si>
  <si>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</si>
  <si>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</si>
  <si>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</si>
  <si>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</si>
  <si>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</si>
  <si>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</si>
  <si>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</si>
  <si>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</si>
  <si>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</si>
  <si>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</si>
  <si>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</si>
  <si>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</si>
  <si>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</si>
  <si>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</si>
  <si>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</si>
  <si>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</si>
  <si>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</si>
  <si>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</si>
  <si>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</si>
  <si>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</si>
  <si>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</si>
  <si>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</si>
  <si>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</si>
  <si>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</si>
  <si>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</si>
  <si>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</si>
  <si>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</si>
  <si>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</si>
  <si>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</si>
  <si>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</si>
  <si>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</si>
  <si>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</si>
  <si>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</si>
  <si>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</si>
  <si>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</si>
  <si>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</si>
  <si>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</si>
  <si>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</si>
  <si>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</si>
  <si>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</si>
  <si>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</si>
  <si>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</si>
  <si>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</si>
  <si>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</si>
  <si>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</si>
  <si>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</si>
  <si>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</si>
  <si>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</si>
  <si>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</si>
  <si>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</si>
  <si>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</si>
  <si>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</si>
  <si>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</si>
  <si>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</si>
  <si>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</si>
  <si>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</si>
  <si>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</si>
  <si>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</si>
  <si>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</si>
  <si>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</si>
  <si>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</si>
  <si>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</si>
  <si>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</si>
  <si>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</si>
  <si>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</si>
  <si>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</si>
  <si>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</si>
  <si>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</si>
  <si>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</si>
  <si>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</si>
  <si>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</si>
  <si>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</si>
  <si>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</si>
  <si>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</si>
  <si>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</si>
  <si>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</si>
  <si>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</si>
  <si>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</si>
  <si>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</si>
  <si>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</si>
  <si>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</si>
  <si>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</si>
  <si>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</si>
  <si>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</si>
  <si>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</si>
  <si>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</si>
  <si>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</si>
  <si>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</si>
  <si>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</si>
  <si>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</si>
  <si>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</si>
  <si>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</si>
  <si>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</si>
  <si>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</si>
  <si>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</si>
  <si>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</si>
  <si>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</si>
  <si>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</si>
  <si>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</si>
  <si>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</si>
  <si>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</si>
  <si>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</si>
  <si>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</si>
  <si>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</si>
  <si>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</si>
  <si>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</si>
  <si>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</si>
  <si>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</si>
  <si>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</si>
  <si>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</si>
  <si>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</si>
  <si>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</si>
  <si>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</si>
  <si>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</si>
  <si>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</si>
  <si>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</si>
  <si>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</si>
  <si>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</si>
  <si>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</si>
  <si>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</si>
  <si>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</si>
  <si>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</si>
  <si>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</si>
  <si>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</si>
  <si>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</si>
  <si>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</si>
  <si>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</si>
  <si>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</si>
  <si>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</si>
  <si>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</si>
  <si>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</si>
  <si>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</si>
  <si>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</si>
  <si>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</si>
  <si>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</si>
  <si>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</si>
  <si>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</si>
  <si>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</si>
  <si>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</si>
  <si>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</si>
  <si>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</si>
  <si>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</si>
  <si>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</si>
  <si>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</si>
  <si>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</si>
  <si>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</si>
  <si>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</si>
  <si>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</si>
  <si>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</si>
  <si>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</si>
  <si>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</si>
  <si>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</si>
  <si>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</si>
  <si>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</si>
  <si>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</si>
  <si>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</si>
  <si>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</si>
  <si>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</si>
  <si>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</si>
  <si>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</si>
  <si>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</si>
  <si>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</si>
  <si>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</si>
  <si>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</si>
  <si>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</si>
  <si>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</si>
  <si>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</si>
  <si>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</si>
  <si>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</si>
  <si>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</si>
  <si>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</si>
  <si>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</si>
  <si>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</si>
  <si>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</si>
  <si>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</si>
  <si>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</si>
  <si>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</si>
  <si>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</si>
  <si>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</si>
  <si>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</si>
  <si>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</si>
  <si>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</si>
  <si>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</si>
  <si>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</si>
  <si>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</si>
  <si>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</si>
  <si>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</si>
  <si>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</si>
  <si>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</si>
  <si>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</si>
  <si>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</si>
  <si>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</si>
  <si>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</si>
  <si>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</si>
  <si>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</si>
  <si>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</si>
  <si>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</si>
  <si>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</si>
  <si>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</si>
  <si>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</si>
  <si>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</si>
  <si>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</si>
  <si>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</si>
  <si>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</si>
  <si>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</si>
  <si>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</si>
  <si>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</si>
  <si>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</si>
  <si>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</si>
  <si>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</si>
  <si>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</si>
  <si>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</si>
  <si>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</si>
  <si>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</si>
  <si>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</si>
  <si>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</si>
  <si>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</si>
  <si>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</si>
  <si>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</si>
  <si>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</si>
  <si>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</si>
  <si>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</si>
  <si>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</si>
  <si>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</si>
  <si>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</si>
  <si>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</si>
  <si>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</si>
  <si>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</si>
  <si>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</si>
  <si>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</si>
  <si>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</si>
  <si>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</si>
  <si>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</si>
  <si>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</si>
  <si>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</si>
  <si>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</si>
  <si>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</si>
  <si>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</si>
  <si>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</si>
  <si>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</si>
  <si>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</si>
  <si>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</si>
  <si>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</si>
  <si>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</si>
  <si>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</si>
  <si>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</si>
  <si>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</si>
  <si>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</si>
  <si>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</si>
  <si>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</si>
  <si>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</si>
  <si>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</si>
  <si>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</si>
  <si>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</si>
  <si>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</si>
  <si>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</si>
  <si>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</si>
  <si>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</si>
  <si>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</si>
  <si>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</si>
  <si>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</si>
  <si>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</si>
  <si>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</si>
  <si>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</si>
  <si>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</si>
  <si>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</si>
  <si>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</si>
  <si>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</si>
  <si>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</si>
  <si>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</si>
  <si>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</si>
  <si>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</si>
  <si>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</si>
  <si>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</si>
  <si>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</si>
  <si>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</si>
  <si>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</si>
  <si>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</si>
  <si>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</si>
  <si>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</si>
  <si>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</si>
  <si>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</si>
  <si>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</si>
  <si>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</si>
  <si>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</si>
  <si>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</si>
  <si>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</si>
  <si>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</si>
  <si>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</si>
  <si>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</si>
  <si>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</si>
  <si>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</si>
  <si>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</si>
  <si>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</si>
  <si>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</si>
  <si>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</si>
  <si>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</si>
  <si>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</si>
  <si>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</si>
  <si>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</si>
  <si>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</si>
  <si>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</si>
  <si>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</si>
  <si>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</si>
  <si>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</si>
  <si>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</si>
  <si>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</si>
  <si>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</si>
  <si>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</si>
  <si>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</si>
  <si>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</si>
  <si>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</si>
  <si>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</si>
  <si>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</si>
  <si>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</si>
  <si>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</si>
  <si>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</si>
  <si>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</si>
  <si>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</si>
  <si>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</si>
  <si>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</si>
  <si>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</si>
  <si>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</si>
  <si>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</si>
  <si>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</si>
  <si>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</si>
  <si>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</si>
  <si>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</si>
  <si>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</si>
  <si>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</si>
  <si>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</si>
  <si>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</si>
  <si>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</si>
  <si>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</si>
  <si>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</si>
  <si>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</si>
  <si>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</si>
  <si>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</si>
  <si>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</si>
  <si>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</si>
  <si>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</si>
  <si>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</si>
  <si>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</si>
  <si>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</si>
  <si>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</si>
  <si>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</si>
  <si>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</si>
  <si>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</si>
  <si>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</si>
  <si>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</si>
  <si>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</si>
  <si>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</si>
  <si>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</si>
  <si>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</si>
  <si>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</si>
  <si>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</si>
  <si>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</si>
  <si>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</si>
  <si>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</si>
  <si>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</si>
  <si>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</si>
  <si>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</si>
  <si>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</si>
  <si>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</si>
  <si>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</si>
  <si>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</si>
  <si>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</si>
  <si>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</si>
  <si>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</si>
  <si>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</si>
  <si>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</si>
  <si>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</si>
  <si>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</si>
  <si>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</si>
  <si>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</si>
  <si>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</si>
  <si>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</si>
  <si>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</si>
  <si>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</si>
  <si>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</si>
  <si>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</si>
  <si>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</si>
  <si>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</si>
  <si>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</si>
  <si>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</si>
  <si>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</si>
  <si>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</si>
  <si>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</si>
  <si>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</si>
  <si>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</si>
  <si>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</si>
  <si>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</si>
  <si>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</si>
  <si>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</si>
  <si>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</si>
  <si>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</si>
  <si>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</si>
  <si>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</si>
  <si>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</si>
  <si>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</si>
  <si>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</si>
  <si>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</si>
  <si>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</si>
  <si>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</si>
  <si>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</si>
  <si>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</si>
  <si>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</si>
  <si>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</si>
  <si>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</si>
  <si>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</si>
  <si>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</si>
  <si>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</si>
  <si>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</si>
  <si>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</si>
  <si>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</si>
  <si>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</si>
  <si>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</si>
  <si>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</si>
  <si>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</si>
  <si>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</si>
  <si>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</si>
  <si>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</si>
  <si>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</si>
  <si>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</si>
  <si>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</si>
  <si>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</si>
  <si>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</si>
  <si>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</si>
  <si>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</si>
  <si>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</si>
  <si>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</si>
  <si>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</si>
  <si>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</si>
  <si>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</si>
  <si>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</si>
  <si>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</si>
  <si>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</si>
  <si>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</si>
  <si>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</si>
  <si>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</si>
  <si>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</si>
  <si>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</si>
  <si>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</si>
  <si>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</si>
  <si>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</si>
  <si>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</si>
  <si>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</si>
  <si>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</si>
  <si>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</si>
  <si>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</si>
  <si>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</si>
  <si>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</si>
  <si>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</si>
  <si>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</si>
  <si>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</si>
  <si>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</si>
  <si>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</si>
  <si>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</si>
  <si>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</si>
  <si>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</si>
  <si>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</si>
  <si>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</si>
  <si>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</si>
  <si>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</si>
  <si>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</si>
  <si>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</si>
  <si>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</si>
  <si>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</si>
  <si>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</si>
  <si>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</si>
  <si>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</si>
  <si>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</si>
  <si>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</si>
  <si>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</si>
  <si>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</si>
  <si>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</si>
  <si>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</si>
  <si>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</si>
  <si>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</si>
  <si>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</si>
  <si>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</si>
  <si>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</si>
  <si>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</si>
  <si>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</si>
  <si>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</si>
  <si>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</si>
  <si>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</si>
  <si>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</si>
  <si>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</si>
  <si>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</si>
  <si>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</si>
  <si>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</si>
  <si>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</si>
  <si>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</si>
  <si>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</si>
  <si>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</si>
  <si>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</si>
  <si>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</si>
  <si>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</si>
  <si>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</si>
  <si>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</si>
  <si>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</si>
  <si>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</si>
  <si>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</si>
  <si>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</si>
  <si>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</si>
  <si>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</si>
  <si>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</si>
  <si>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</si>
  <si>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</si>
  <si>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</si>
  <si>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</si>
  <si>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</si>
  <si>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</si>
  <si>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</si>
  <si>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</si>
  <si>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</si>
  <si>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</si>
  <si>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</si>
  <si>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</si>
  <si>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</si>
  <si>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</si>
  <si>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</si>
  <si>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</si>
  <si>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</si>
  <si>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</si>
  <si>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</si>
  <si>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</si>
  <si>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</si>
  <si>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</si>
  <si>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</si>
  <si>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</si>
  <si>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</si>
  <si>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</si>
  <si>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</si>
  <si>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</si>
  <si>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</si>
  <si>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</si>
  <si>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</si>
  <si>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</si>
  <si>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</si>
  <si>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</si>
  <si>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</si>
  <si>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</si>
  <si>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</si>
  <si>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</si>
  <si>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</si>
  <si>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</si>
  <si>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</si>
  <si>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</si>
  <si>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</si>
  <si>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</si>
  <si>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</si>
  <si>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</si>
  <si>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</si>
  <si>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</si>
  <si>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</si>
  <si>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</si>
  <si>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</si>
  <si>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</si>
  <si>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</si>
  <si>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</si>
  <si>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</si>
  <si>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</si>
  <si>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</si>
  <si>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</si>
  <si>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</si>
  <si>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</si>
  <si>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</si>
  <si>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</si>
  <si>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</si>
  <si>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</si>
  <si>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</si>
  <si>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</si>
  <si>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</si>
  <si>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</si>
  <si>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</si>
  <si>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</si>
  <si>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</si>
  <si>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</si>
  <si>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</si>
  <si>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</si>
  <si>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</si>
  <si>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</si>
  <si>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</si>
  <si>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</si>
  <si>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</si>
  <si>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</si>
  <si>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</si>
  <si>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</si>
  <si>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</si>
  <si>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</si>
  <si>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</si>
  <si>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</si>
  <si>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</si>
  <si>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</si>
  <si>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</si>
  <si>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</si>
  <si>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</si>
  <si>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</si>
  <si>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</si>
  <si>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</si>
  <si>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</si>
  <si>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</si>
  <si>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</si>
  <si>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</si>
  <si>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</si>
  <si>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</si>
  <si>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</si>
  <si>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</si>
  <si>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</si>
  <si>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</si>
  <si>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</si>
  <si>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</si>
  <si>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</si>
  <si>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</si>
  <si>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</si>
  <si>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</si>
  <si>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</si>
  <si>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</si>
  <si>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</si>
  <si>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</si>
  <si>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</si>
  <si>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</si>
  <si>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</si>
  <si>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</si>
  <si>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</si>
  <si>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</si>
  <si>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</si>
  <si>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</si>
  <si>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</si>
  <si>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</si>
  <si>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</si>
  <si>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</si>
  <si>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</si>
  <si>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</si>
  <si>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</si>
  <si>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</si>
  <si>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</si>
  <si>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</si>
  <si>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</si>
  <si>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</si>
  <si>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</si>
  <si>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</si>
  <si>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</si>
  <si>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</si>
  <si>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</si>
  <si>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</si>
  <si>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</si>
  <si>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</si>
  <si>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</si>
  <si>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</si>
  <si>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</si>
  <si>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</si>
  <si>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</si>
  <si>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</si>
  <si>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</si>
  <si>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</si>
  <si>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</si>
  <si>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</si>
  <si>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</si>
  <si>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</si>
  <si>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</si>
  <si>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</si>
  <si>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</si>
  <si>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</si>
  <si>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</si>
  <si>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</si>
  <si>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</si>
  <si>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</si>
  <si>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</si>
  <si>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</si>
  <si>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</si>
  <si>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</si>
  <si>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</si>
  <si>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</si>
  <si>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</si>
  <si>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</si>
  <si>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</si>
  <si>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</si>
  <si>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</si>
  <si>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</si>
  <si>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</si>
  <si>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</si>
  <si>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</si>
  <si>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</si>
  <si>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</si>
  <si>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</si>
  <si>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</si>
  <si>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</si>
  <si>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</si>
  <si>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</si>
  <si>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</si>
  <si>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</si>
  <si>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</si>
  <si>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</si>
  <si>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</si>
  <si>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</si>
  <si>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</si>
  <si>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</si>
  <si>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</si>
  <si>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</si>
  <si>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</si>
  <si>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</si>
  <si>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</si>
  <si>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</si>
  <si>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</si>
  <si>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</si>
  <si>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</si>
  <si>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</si>
  <si>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</si>
  <si>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</si>
  <si>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</si>
  <si>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</si>
  <si>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</si>
  <si>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</si>
  <si>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</si>
  <si>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</si>
  <si>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</si>
  <si>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</si>
  <si>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</si>
  <si>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</si>
  <si>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</si>
  <si>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</si>
  <si>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</si>
  <si>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</si>
  <si>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</si>
  <si>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</si>
  <si>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</si>
  <si>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</si>
  <si>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</si>
  <si>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</si>
  <si>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</si>
  <si>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</si>
  <si>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</si>
  <si>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</si>
  <si>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</si>
  <si>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</si>
  <si>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</si>
  <si>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</si>
  <si>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</si>
  <si>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</si>
  <si>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</si>
  <si>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</si>
  <si>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</si>
  <si>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</si>
  <si>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</si>
  <si>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</si>
  <si>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</si>
  <si>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</si>
  <si>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</si>
  <si>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</si>
  <si>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</si>
  <si>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</si>
  <si>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</si>
  <si>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</si>
  <si>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</si>
  <si>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</si>
  <si>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</si>
  <si>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</si>
  <si>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</si>
  <si>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</si>
  <si>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</si>
  <si>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</si>
  <si>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</si>
  <si>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</si>
  <si>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</si>
  <si>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</si>
  <si>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</si>
  <si>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</si>
  <si>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</si>
  <si>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</si>
  <si>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</si>
  <si>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</si>
  <si>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</si>
  <si>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</si>
  <si>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</si>
  <si>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</si>
  <si>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</si>
  <si>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</si>
  <si>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</si>
  <si>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</si>
  <si>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</si>
  <si>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</si>
  <si>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</si>
  <si>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</si>
  <si>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</si>
  <si>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</si>
  <si>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</si>
  <si>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</si>
  <si>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</si>
  <si>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</si>
  <si>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</si>
  <si>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</si>
  <si>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</si>
  <si>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</si>
  <si>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</si>
  <si>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</si>
  <si>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</si>
  <si>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</si>
  <si>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</si>
  <si>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</si>
  <si>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</si>
  <si>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</si>
  <si>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</si>
  <si>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</si>
  <si>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</si>
  <si>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</si>
  <si>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</si>
  <si>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</si>
  <si>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</si>
  <si>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</si>
  <si>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</si>
  <si>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</si>
  <si>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</si>
  <si>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</si>
  <si>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</si>
  <si>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</si>
  <si>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</si>
  <si>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</si>
  <si>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</si>
  <si>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</si>
  <si>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</si>
  <si>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</si>
  <si>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</si>
  <si>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</si>
  <si>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</si>
  <si>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</si>
  <si>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</si>
  <si>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</si>
  <si>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</si>
  <si>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</si>
  <si>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</si>
  <si>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</si>
  <si>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</si>
  <si>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</si>
  <si>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</si>
  <si>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</si>
  <si>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</si>
  <si>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</si>
  <si>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</si>
  <si>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</si>
  <si>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</si>
  <si>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</si>
  <si>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</si>
  <si>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</si>
  <si>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</si>
  <si>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</si>
  <si>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</si>
  <si>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</si>
  <si>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</si>
  <si>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</si>
  <si>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</si>
  <si>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</si>
  <si>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</si>
  <si>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</si>
  <si>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</si>
  <si>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</si>
  <si>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</si>
  <si>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</si>
  <si>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</si>
  <si>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</si>
  <si>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</si>
  <si>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</si>
  <si>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</si>
  <si>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</si>
  <si>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</si>
  <si>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</si>
  <si>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</si>
  <si>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</si>
  <si>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</si>
  <si>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</si>
  <si>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</si>
  <si>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</si>
  <si>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</si>
  <si>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</si>
  <si>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</si>
  <si>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</si>
  <si>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</si>
  <si>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</si>
  <si>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</si>
  <si>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</si>
  <si>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</si>
  <si>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</si>
  <si>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</si>
  <si>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</si>
  <si>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</si>
  <si>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</si>
  <si>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</si>
  <si>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</si>
  <si>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</si>
  <si>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</si>
  <si>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</si>
  <si>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</si>
  <si>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</si>
  <si>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</si>
  <si>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</si>
  <si>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</si>
  <si>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</si>
  <si>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</si>
  <si>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</si>
  <si>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</si>
  <si>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</si>
  <si>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</si>
  <si>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</si>
  <si>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</si>
  <si>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</si>
  <si>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</si>
  <si>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</si>
  <si>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</si>
  <si>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</si>
  <si>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</si>
  <si>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</si>
  <si>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</si>
  <si>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</si>
  <si>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</si>
  <si>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</si>
  <si>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</si>
  <si>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</si>
  <si>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</si>
  <si>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</si>
  <si>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</si>
  <si>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</si>
  <si>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</si>
  <si>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</si>
  <si>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</si>
  <si>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</si>
  <si>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</si>
  <si>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</si>
  <si>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</si>
  <si>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</si>
  <si>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</si>
  <si>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</si>
  <si>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</si>
  <si>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</si>
  <si>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</si>
  <si>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</si>
  <si>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</si>
  <si>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</si>
  <si>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</si>
  <si>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</si>
  <si>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</si>
  <si>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</si>
  <si>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</si>
  <si>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</si>
  <si>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</si>
  <si>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</si>
  <si>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</si>
  <si>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</si>
  <si>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</si>
  <si>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</si>
  <si>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</si>
  <si>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</si>
  <si>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</si>
  <si>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</si>
  <si>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</si>
  <si>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</si>
  <si>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</si>
  <si>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</si>
  <si>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</si>
  <si>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</si>
  <si>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</si>
  <si>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</si>
  <si>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</si>
  <si>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</si>
  <si>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</si>
  <si>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</si>
  <si>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</si>
  <si>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</si>
  <si>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</si>
  <si>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</si>
  <si>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</si>
  <si>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</si>
  <si>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</si>
  <si>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</si>
  <si>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</si>
  <si>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</si>
  <si>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</si>
  <si>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</si>
  <si>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</si>
  <si>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</si>
  <si>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</si>
  <si>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</si>
  <si>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</si>
  <si>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</si>
  <si>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</si>
  <si>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</si>
  <si>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</si>
  <si>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</si>
  <si>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</si>
  <si>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</si>
  <si>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</si>
  <si>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</si>
  <si>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</si>
  <si>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</si>
  <si>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</si>
  <si>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</si>
  <si>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</si>
  <si>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</si>
  <si>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</si>
  <si>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</si>
  <si>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</si>
  <si>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</si>
  <si>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</si>
  <si>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</si>
  <si>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</si>
  <si>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</si>
  <si>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</si>
  <si>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</si>
  <si>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</si>
  <si>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</si>
  <si>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</si>
  <si>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</si>
  <si>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</si>
  <si>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</si>
  <si>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</si>
  <si>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</si>
  <si>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</si>
  <si>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</si>
  <si>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</si>
  <si>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</si>
  <si>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</si>
  <si>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</si>
  <si>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</si>
  <si>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</si>
  <si>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</si>
  <si>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</si>
  <si>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</si>
  <si>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</si>
  <si>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</si>
  <si>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</si>
  <si>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</si>
  <si>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</si>
  <si>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</si>
  <si>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</si>
  <si>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</si>
  <si>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</si>
  <si>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</si>
  <si>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</si>
  <si>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</si>
  <si>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</si>
  <si>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</si>
  <si>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</si>
  <si>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</si>
  <si>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</si>
  <si>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</si>
  <si>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</si>
  <si>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</si>
  <si>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</si>
  <si>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</si>
  <si>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</si>
  <si>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</si>
  <si>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</si>
  <si>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</si>
  <si>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</si>
  <si>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</si>
  <si>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</si>
  <si>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</si>
  <si>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</si>
  <si>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</si>
  <si>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</si>
  <si>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</si>
  <si>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</si>
  <si>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</si>
  <si>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</si>
  <si>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</si>
  <si>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</si>
  <si>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</si>
  <si>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</si>
  <si>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</si>
  <si>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</si>
  <si>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</si>
  <si>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</si>
  <si>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</si>
  <si>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</si>
  <si>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</si>
  <si>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</si>
  <si>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</si>
  <si>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</si>
  <si>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</si>
  <si>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</si>
  <si>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</si>
  <si>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</si>
  <si>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</si>
  <si>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</si>
  <si>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</si>
  <si>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</si>
  <si>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</si>
  <si>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</si>
  <si>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</si>
  <si>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</si>
  <si>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</si>
  <si>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</si>
  <si>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</si>
  <si>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</si>
  <si>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</si>
  <si>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</si>
  <si>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</si>
  <si>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</si>
  <si>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</si>
  <si>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</si>
  <si>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</si>
  <si>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</si>
  <si>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</si>
  <si>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</si>
  <si>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</si>
  <si>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</si>
  <si>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</si>
  <si>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</si>
  <si>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</si>
  <si>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</si>
  <si>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</si>
  <si>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</si>
  <si>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</si>
  <si>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</si>
  <si>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</si>
  <si>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</si>
  <si>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</si>
  <si>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</si>
  <si>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</si>
  <si>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</si>
  <si>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</si>
  <si>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</si>
  <si>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</si>
  <si>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</si>
  <si>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</si>
  <si>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</si>
  <si>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</si>
  <si>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</si>
  <si>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</si>
  <si>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</si>
  <si>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</si>
  <si>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</si>
  <si>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</si>
  <si>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</si>
  <si>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</si>
  <si>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</si>
  <si>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</si>
  <si>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</si>
  <si>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</si>
  <si>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</si>
  <si>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</si>
  <si>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</si>
  <si>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</si>
  <si>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</si>
  <si>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</si>
  <si>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</si>
  <si>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</si>
  <si>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</si>
  <si>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</si>
  <si>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</si>
  <si>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</si>
  <si>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</si>
  <si>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</si>
  <si>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</si>
  <si>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</si>
  <si>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</si>
  <si>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</si>
  <si>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</si>
  <si>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</si>
  <si>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</si>
  <si>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</si>
  <si>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</si>
  <si>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</si>
  <si>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</si>
  <si>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</si>
  <si>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</si>
  <si>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</si>
  <si>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</si>
  <si>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</si>
  <si>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</si>
  <si>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</si>
  <si>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</si>
  <si>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</si>
  <si>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</si>
  <si>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</si>
  <si>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</si>
  <si>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</si>
  <si>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</si>
  <si>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</si>
  <si>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</si>
  <si>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</si>
  <si>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</si>
  <si>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</si>
  <si>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</si>
  <si>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</si>
  <si>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</si>
  <si>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</si>
  <si>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</si>
  <si>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</si>
  <si>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</si>
  <si>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</si>
  <si>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</si>
  <si>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</si>
  <si>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</si>
  <si>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</si>
  <si>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</si>
  <si>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</si>
  <si>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</si>
  <si>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</si>
  <si>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</si>
  <si>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</si>
  <si>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</si>
  <si>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</si>
  <si>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</si>
  <si>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</si>
  <si>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</si>
  <si>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</si>
  <si>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</si>
  <si>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</si>
  <si>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</si>
  <si>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</si>
  <si>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</si>
  <si>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</si>
  <si>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</si>
  <si>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</si>
  <si>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</si>
  <si>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</si>
  <si>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</si>
  <si>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</si>
  <si>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</si>
  <si>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</si>
  <si>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</si>
  <si>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</si>
  <si>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</si>
  <si>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</si>
  <si>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</si>
  <si>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</si>
  <si>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</si>
  <si>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</si>
  <si>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</si>
  <si>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</si>
  <si>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</si>
  <si>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</si>
  <si>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</si>
  <si>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</si>
  <si>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</si>
  <si>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</si>
  <si>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</si>
  <si>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</si>
  <si>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</si>
  <si>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</si>
  <si>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</si>
  <si>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</si>
  <si>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</si>
  <si>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</si>
  <si>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</si>
  <si>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</si>
  <si>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</si>
  <si>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</si>
  <si>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</si>
  <si>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</si>
  <si>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</si>
  <si>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</si>
  <si>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</si>
  <si>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</si>
  <si>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</si>
  <si>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</si>
  <si>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</si>
  <si>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</si>
  <si>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</si>
  <si>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</si>
  <si>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</si>
  <si>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</si>
  <si>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</si>
  <si>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</si>
  <si>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</si>
  <si>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</si>
  <si>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</si>
  <si>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</si>
  <si>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</si>
  <si>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</si>
  <si>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</si>
  <si>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</si>
  <si>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</si>
  <si>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</si>
  <si>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</si>
  <si>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</si>
  <si>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</si>
  <si>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</si>
  <si>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</si>
  <si>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</si>
  <si>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</si>
  <si>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</si>
  <si>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</si>
  <si>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</si>
  <si>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</si>
  <si>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</si>
  <si>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</si>
  <si>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</si>
  <si>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</si>
  <si>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</si>
  <si>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</si>
  <si>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</si>
  <si>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</si>
  <si>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</si>
  <si>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</si>
  <si>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</si>
  <si>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</si>
  <si>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</si>
  <si>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</si>
  <si>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</si>
  <si>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</si>
  <si>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</si>
  <si>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</si>
  <si>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</si>
  <si>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</si>
  <si>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</si>
  <si>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</si>
  <si>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</si>
  <si>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</si>
  <si>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</si>
  <si>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</si>
  <si>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</si>
  <si>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</si>
  <si>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</si>
  <si>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</si>
  <si>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</si>
  <si>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</si>
  <si>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</si>
  <si>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</si>
  <si>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</si>
  <si>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</si>
  <si>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</si>
  <si>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</si>
  <si>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</si>
  <si>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</si>
  <si>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</si>
  <si>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</si>
  <si>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</si>
  <si>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</si>
  <si>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</si>
  <si>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</si>
  <si>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</si>
  <si>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</si>
  <si>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</si>
  <si>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</si>
  <si>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</si>
  <si>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</si>
  <si>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</si>
  <si>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</si>
  <si>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</si>
  <si>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</si>
  <si>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</si>
  <si>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</si>
  <si>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</si>
  <si>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</si>
  <si>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</si>
  <si>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</si>
  <si>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</si>
  <si>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</si>
  <si>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</si>
  <si>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</si>
  <si>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</si>
  <si>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</si>
  <si>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</si>
  <si>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</si>
  <si>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</si>
  <si>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</si>
  <si>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</si>
  <si>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</si>
  <si>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</si>
  <si>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</si>
  <si>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</si>
  <si>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</si>
  <si>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</si>
  <si>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</si>
  <si>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</si>
  <si>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</si>
  <si>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</si>
  <si>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</si>
  <si>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</si>
  <si>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</si>
  <si>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</si>
  <si>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</si>
  <si>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</si>
  <si>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</si>
  <si>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</si>
  <si>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</si>
  <si>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</si>
  <si>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</si>
  <si>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</si>
  <si>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</si>
  <si>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</si>
  <si>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</si>
  <si>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</si>
  <si>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</si>
  <si>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</si>
  <si>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</si>
  <si>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</si>
  <si>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</si>
  <si>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</si>
  <si>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</si>
  <si>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</si>
  <si>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</si>
  <si>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</si>
  <si>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</si>
  <si>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</si>
  <si>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</si>
  <si>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</si>
  <si>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</si>
  <si>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</si>
  <si>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</si>
  <si>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</si>
  <si>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</si>
  <si>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</si>
  <si>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</si>
  <si>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</si>
  <si>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</si>
  <si>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</si>
  <si>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</si>
  <si>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</si>
  <si>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</si>
  <si>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</si>
  <si>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</si>
  <si>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</si>
  <si>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</si>
  <si>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</si>
  <si>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</si>
  <si>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</si>
  <si>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</si>
  <si>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</si>
  <si>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</si>
  <si>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</si>
  <si>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</si>
  <si>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</si>
  <si>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</si>
  <si>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</si>
  <si>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</si>
  <si>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</si>
  <si>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</si>
  <si>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</si>
  <si>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</si>
  <si>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</si>
  <si>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</si>
  <si>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</si>
  <si>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</si>
  <si>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</si>
  <si>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</si>
  <si>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</si>
  <si>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</si>
  <si>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</si>
  <si>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</si>
  <si>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</si>
  <si>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</si>
  <si>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</si>
  <si>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</si>
  <si>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</si>
  <si>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</si>
  <si>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</si>
  <si>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</si>
  <si>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</si>
  <si>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</si>
  <si>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</si>
  <si>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</si>
  <si>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</si>
  <si>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</si>
  <si>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</si>
  <si>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</si>
  <si>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</si>
  <si>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</si>
  <si>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</si>
  <si>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</si>
  <si>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</si>
  <si>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</si>
  <si>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</si>
  <si>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</si>
  <si>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</si>
  <si>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</si>
  <si>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</si>
  <si>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</si>
  <si>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</si>
  <si>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</si>
  <si>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</si>
  <si>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</si>
  <si>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</si>
  <si>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</si>
  <si>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</si>
  <si>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</si>
  <si>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</si>
  <si>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</si>
  <si>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</si>
  <si>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</si>
  <si>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</si>
  <si>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</si>
  <si>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</si>
  <si>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</si>
  <si>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</si>
  <si>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</si>
  <si>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</si>
  <si>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</si>
  <si>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</si>
  <si>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</si>
  <si>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</si>
  <si>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</si>
  <si>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</si>
  <si>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</si>
  <si>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</si>
  <si>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</si>
  <si>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</si>
  <si>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</si>
  <si>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</si>
  <si>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Kankakee/Iroquois</t>
  </si>
  <si>
    <t>1 Stuart Drive</t>
  </si>
  <si>
    <t>Kankakee</t>
  </si>
  <si>
    <t>guaind@kasec.org</t>
  </si>
  <si>
    <t>Debra Quain</t>
  </si>
  <si>
    <t>815-939-3651</t>
  </si>
  <si>
    <t>815-939-7236</t>
  </si>
  <si>
    <t>Smith, Koelling, Dykstra, &amp; Ohm, P.C.</t>
  </si>
  <si>
    <t>Marcie Meents Kolberg</t>
  </si>
  <si>
    <t xml:space="preserve">1605 North Convent </t>
  </si>
  <si>
    <t>Bourbonnais</t>
  </si>
  <si>
    <t>815-937-1997</t>
  </si>
  <si>
    <t>815-935-0360</t>
  </si>
  <si>
    <t>0060-001351</t>
  </si>
  <si>
    <t>marciek@skdocpa.com</t>
  </si>
  <si>
    <t>Dr. Gregg Murphy</t>
  </si>
  <si>
    <t>gmurphy@i-kan.org</t>
  </si>
  <si>
    <t>815-937-2950</t>
  </si>
  <si>
    <t>815-937-2921</t>
  </si>
  <si>
    <t>US DEPARTMENT OF EDUCATION</t>
  </si>
  <si>
    <t>Pass through from Illinois State Board of Education</t>
  </si>
  <si>
    <t>Special Education (IDEA) Cluster (M)</t>
  </si>
  <si>
    <t>IDEA Part B Flow-Through (M)</t>
  </si>
  <si>
    <t>Total CFDA 84.027</t>
  </si>
  <si>
    <t>IDEA Preschool (M)</t>
  </si>
  <si>
    <t>Total CFDA 84.173</t>
  </si>
  <si>
    <t>Total Special Education (IDEA) Cluster (M)</t>
  </si>
  <si>
    <t>Total Illinois State Board of Education</t>
  </si>
  <si>
    <t>2015-4620</t>
  </si>
  <si>
    <t>2016-4620</t>
  </si>
  <si>
    <t>2015-4600</t>
  </si>
  <si>
    <t>2016-4600</t>
  </si>
  <si>
    <t>Pass through from Illinois Department of Human Services</t>
  </si>
  <si>
    <t>Vocational Rehabilitation Grants - STEP</t>
  </si>
  <si>
    <t>Total CFDA 84.126</t>
  </si>
  <si>
    <t>Total Illinois Department of Human Services</t>
  </si>
  <si>
    <t>TOTAL US DEPARTMENT OF EDUCATION</t>
  </si>
  <si>
    <t>US DEPARTMENT OF HEALTH AND HUMAN SERVICES</t>
  </si>
  <si>
    <t>Pass through from Illinois Department of Healthcare and Family Services</t>
  </si>
  <si>
    <t>Medical Assistance Program - Administrative Outreach</t>
  </si>
  <si>
    <t>TOTAL US DEPARTMENT OF HEALTH AND HUMAN SERVICES</t>
  </si>
  <si>
    <t>US DEPARTMENT OF AGRICULTURE</t>
  </si>
  <si>
    <t>Child Nutrition Cluster</t>
  </si>
  <si>
    <t>Child Nutrition Commodity (non-cash)</t>
  </si>
  <si>
    <t>Total CFDA 10.555</t>
  </si>
  <si>
    <t>Total CFDA 10.553</t>
  </si>
  <si>
    <t>Total Child Nutrition Cluster</t>
  </si>
  <si>
    <t>TOTAL US DEPARTMENT OF AGRICULTURE</t>
  </si>
  <si>
    <t>TOTAL FEDERAL AWARDS</t>
  </si>
  <si>
    <t>46CTD00051</t>
  </si>
  <si>
    <t>46CUD00051</t>
  </si>
  <si>
    <t>svc dates Jul 2014-Jun 2015</t>
  </si>
  <si>
    <t>2015-4210-00</t>
  </si>
  <si>
    <t>2016-4210-00</t>
  </si>
  <si>
    <t>32046850060-15</t>
  </si>
  <si>
    <t>32046850060-16</t>
  </si>
  <si>
    <t>2015-4220-00</t>
  </si>
  <si>
    <t>2016-4220-00</t>
  </si>
  <si>
    <t>svc dates Jul 2015-Jun 2016</t>
  </si>
  <si>
    <t>n/a</t>
  </si>
  <si>
    <t>Total Illinois Department of Healthcare and Family Services</t>
  </si>
  <si>
    <t>Medicaid Administrative Outreach administrative assessment fee</t>
  </si>
  <si>
    <t>of 4% is not paid to the Cooperative in cash and therefore is not</t>
  </si>
  <si>
    <t>reported on the AFR</t>
  </si>
  <si>
    <t>Adverse (GAAP basis); Qualified (Regulatory Basis)</t>
  </si>
  <si>
    <t>X</t>
  </si>
  <si>
    <t>Unmodified</t>
  </si>
  <si>
    <t>84.027/84.173</t>
  </si>
  <si>
    <t>Special Education (IDEA) Cluster</t>
  </si>
  <si>
    <t xml:space="preserve">Per the June 2016 OMB Compliance Supplement, Part 3, Subrecipient Monitoring, a pass-through entity (PTE) must evaluate risk.  The PTE must evaluate each subrecipient’s risk of noncompliance for purposes of determining the appropriate subrecipient monitoring related to the subaward (2 CFR section 200.331(b)). </t>
  </si>
  <si>
    <t>There is evidence that KASEC varies its monitoring procedures over subrecipients based on results of prior subrecipient audits and prior experience; however, the risk assessment and resulting monitoring procedures are not formally documented.  Therefore, it is not evident what factors were considered or whether all subrecipients were evaluated.</t>
  </si>
  <si>
    <t>KASEC may not have performed appropriate subrecipient monitoring.</t>
  </si>
  <si>
    <t xml:space="preserve">KASEC should evaluate and document risk of subrecipient noncompliance considering factors including but not limited to (a) the subrecipient’s prior experience with the same or similar subawards; (b) the results of previous subrecipient audits; (c) whether the subrecipient has new personnel or new or substantially changed systems; and (d) the extent and results of Federal and State awarding agency monitoring.  KASEC should then determine and document the appropriate monitoring for each subrecipient. </t>
  </si>
  <si>
    <t>N/A</t>
  </si>
  <si>
    <t>US Department of Education</t>
  </si>
  <si>
    <t>Illinois State Board of Education</t>
  </si>
  <si>
    <t>Special Education IDEA Cluster - IDEA Preschool</t>
  </si>
  <si>
    <t>Special Education IDEA Cluster - IDEA Part B Flow Through</t>
  </si>
  <si>
    <t>Debi Quain, Director</t>
  </si>
  <si>
    <t>October 31, 2016</t>
  </si>
  <si>
    <t xml:space="preserve">KASEC will evaluate and document risk of subrecipient noncompliance considering factors including but not limited to (a) the subrecipient’s prior experience with the same or similar subawards; (b) the results of previous subrecipient audits; (c) whether the subrecipient has new personnel or new or substantially changed systems; and (d) the extent and results of Federal and State awarding agency monitoring.  KASEC will then determine and document the appropriate monitoring for each subrecipient. </t>
  </si>
  <si>
    <t>KASEC has been identified as a pass-through entity for Special Education IDEA Part B Flow-Through.  KASEC did not formally evaluate and document each subrecipient’s risk of noncompliance for purposes of determining the appropriate subrecipient monitoring related to the subaward.</t>
  </si>
  <si>
    <t>KASEC has been identified as a pass-through entity for Special Education IDEA Preschool.  KASEC did not formally evaluate and document each subrecipient’s risk of noncompliance for purposes of determining the appropriate subrecipient monitoring related to the subaward.</t>
  </si>
  <si>
    <t>ISBE 2016-4600; Fed H173A140101</t>
  </si>
  <si>
    <t>ISBE 2016-4620; Fed H027A150072</t>
  </si>
  <si>
    <t>KASEC did not timely review the requirements under the new Uniform Guidance and therefore did not implement procedures under the new Uniform Guidance to evaluate risk of subrecipients.</t>
  </si>
  <si>
    <t>KASEC has been identified as a pass-through entity for Special Education IDEA Preschool.  KASEC did not review the requirements under the new Uniform Guidance and implement appropriate procedures.  KASEC did not formally evaluate and document each subrecipient’s risk of noncompliance for purposes of determining the appropriate subrecipient monitoring related to the subaward.</t>
  </si>
  <si>
    <t>KASEC has been identified as a pass-through entity for Special Education IDEA Part B Flow-Through.  KASEC did not review the requirements under the new Uniform Guidance and implement appropriate procedures.  KASEC did not formally evaluate and document each subrecipient’s risk of noncompliance for purposes of determining the appropriate subrecipient monitoring related to the subaward.</t>
  </si>
  <si>
    <t>Internal controls over financial reporting should be designed and implemented to allow management, in the normal course of performing their assigned functions, to detect and correct misstatements on a timely basis.</t>
  </si>
  <si>
    <t>Management is not reviewing and signing off on adjusting journal entries posted to the general ledger.</t>
  </si>
  <si>
    <t>Adjusting journal entries were not presented to the Director for review during fiscal year 2016.</t>
  </si>
  <si>
    <t>Unathorized or erroneous adjusting journal entries could be posted to the general ledger and not be detected and corrected in a timely manner.</t>
  </si>
  <si>
    <t>In prior fiscal years, the bookkeeper would submit adjusting journal entries to the Director for review.</t>
  </si>
  <si>
    <t>KASEC should resume the practice of having the bookkeeper submit all adjusting journal entries to the Director for review on a monthly or more frequent basis.  The Director should document this review by initialing and dating the entry.</t>
  </si>
  <si>
    <t>KASEC will resume the practice of having the bookkeeper submit all adjusting journal entries to the Director for review on a monthly or more frequent basis.  The Director will document this review by initialing and dating the entry.</t>
  </si>
  <si>
    <t>Effective immediately</t>
  </si>
  <si>
    <t>The accompanying Schedule of Expenditures of Federal Awards includes the federal grant activity of Kankakee Area Special Education Cooperative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</si>
  <si>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Kankakee Area Special Education Cooperative provided federal awards to subrecipients as follows:</t>
  </si>
  <si>
    <t>IDEA Flow-Through:</t>
  </si>
  <si>
    <t>Momence Community Unit 1</t>
  </si>
  <si>
    <t>Herscher Community Unit 2</t>
  </si>
  <si>
    <t>Central Community Unit 4</t>
  </si>
  <si>
    <t>Grant Park Community Unit 6</t>
  </si>
  <si>
    <t>Bradley Elementary 61</t>
  </si>
  <si>
    <t>St. Anne Elementary 256</t>
  </si>
  <si>
    <t>St. George Community Elementary 258</t>
  </si>
  <si>
    <t>Pembroke Community Elementary 259</t>
  </si>
  <si>
    <t>St. Anne Community High School 302</t>
  </si>
  <si>
    <t>Total IDEA Flow-Through</t>
  </si>
  <si>
    <t>The following amounts were expended in the form of non-cash assistance byKankakee Area Special Education Cooperative and are included in the Schedule of Expenditures of Federal Awards:</t>
  </si>
  <si>
    <t>IDEA Preschool:</t>
  </si>
  <si>
    <t>Total IDEA Preschool</t>
  </si>
  <si>
    <t>NONE</t>
  </si>
  <si>
    <t>The Cooperative does not maintain detailed capital asset records.  Therefore a qualified opinion was issued on the regulatory basis of accounting.</t>
  </si>
  <si>
    <t>Smith, Koelling, Dykstra &amp; Ohm, P.C.</t>
  </si>
  <si>
    <t>Iroquois-Kankakee Regional Office of Education</t>
  </si>
  <si>
    <t>Kankakee School District 111</t>
  </si>
  <si>
    <t>Member Districts - Momence CUSD 1, Herscher CUSD 2, Central CUSD 4, Grant Park CUSD 6, Bradley Elementary 61, St Anne Elementary 256, St George Community Elementary 258,</t>
  </si>
  <si>
    <t>Pembroke Community Elementary 259, St Anne Community High School 302</t>
  </si>
  <si>
    <t>Joint agreement Member Districts</t>
  </si>
  <si>
    <t>Bulk paper order-Member Districts, Bradley-Bourbonnais HS</t>
  </si>
  <si>
    <t>na</t>
  </si>
  <si>
    <t>#1999 - Other Local Revenues - Ed Fund: Miscellaneous Receipts $2,205</t>
  </si>
  <si>
    <t>#3299 - CTE - Other - Ed Fund: STEP Funds $2,235</t>
  </si>
  <si>
    <t>#3999 - Other Restricted Revenue from State Sources - Ed Fund: Other Restricted State Revenue $229</t>
  </si>
  <si>
    <t>#4799 - CTE - Other - Perkins - Ed Fund: DRS Step Grant $16,589</t>
  </si>
  <si>
    <t>APE M Kole $1,732; Salary BEH Spec/KM $3,835; Salary-APE-MK $35,571 = $67,365;  (200) Emplr THIS .96/TB $189; THIS APE-</t>
  </si>
  <si>
    <t>MK $437; EMPLR TRS Contrib $137; Medicare-KM $283; BEH Spec-Medicare/CLS $95; Medicare AP MK $538; BEH Spec Medicare</t>
  </si>
  <si>
    <t>$56; EMPLR THIS ($1); Flex Benefits-KM $35; Flex Benefit-BEH Interv CLS $20; Flex Benefit-BEH Interv KM $7; Flex Benefit</t>
  </si>
  <si>
    <t>APE $76; Life Insurance KM $20; Life Insurance APE MK $44; BEH Spec Life Ins $4; Medical Insurance KM $1,541; BEH Spec-</t>
  </si>
  <si>
    <t>Medical/CLS $308; Medical Insurance APE/MK $3,338; BEH Spec Medical KM $277; Medical Ins Deduct-APE $99 = $7,503;</t>
  </si>
  <si>
    <t>(300) Travel-KM $106; Travel-APE $40; Travel-APE-MK $2,634 = $2,780;   (400) Supplies KM $94; Supplies APE $535 = $629;</t>
  </si>
  <si>
    <t>(500) Equipment-APE $599</t>
  </si>
  <si>
    <t>#2190 - Other Support Services - Pupils: Ed Fund (100) Salary-BEH Interv-K. Mitchell $19,652; Salary BEH Specialist/CLS $6575;</t>
  </si>
  <si>
    <t>#2490 - Other Support Services - School Administration - Ed Fund: (100) Spec Ed Coord/Mitchell $28,706;   (200) Spec Ed</t>
  </si>
  <si>
    <t>Coord/Emplr This .84/TB $231; Spec Ed Coord/Emplr TRS Contrib $167; Spec Ed Coord/Medicare $414; Flex Benefit-KM $47;</t>
  </si>
  <si>
    <t>Spec Ed Coord/Life Ins $30; Spec Ed Coord/Medical Ins $2,222 = $3,111;   (300) Staff Travel $129; Communications Sprint $480=</t>
  </si>
  <si>
    <t>$609;   (400) Supplies $211</t>
  </si>
  <si>
    <t>CFDA 84.027-Amount Provided to Subrecipients $1,359,565</t>
  </si>
  <si>
    <t>CFDA 84.173-Amount Provided to Subrecipients $67,880</t>
  </si>
  <si>
    <t>Kankakee Area Special Education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</si>
</sst>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i/>
      <u val="double"/>
      <sz val="8"/>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5" fillId="0" borderId="0" xfId="3" applyFont="1" applyAlignment="1" applyProtection="1">
      <alignment horizontal="center" vertical="center"/>
    </xf>
    <xf numFmtId="3" fontId="4" fillId="0" borderId="22" xfId="3" applyNumberFormat="1" applyFont="1" applyBorder="1" applyAlignment="1" applyProtection="1">
      <alignment horizontal="left" vertical="center" wrapText="1"/>
      <protection locked="0"/>
    </xf>
    <xf numFmtId="3" fontId="7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3" fillId="0" borderId="22" xfId="3" applyNumberFormat="1" applyFont="1" applyBorder="1" applyAlignment="1" applyProtection="1">
      <alignment horizontal="left" vertical="center" wrapText="1" indent="1"/>
      <protection locked="0"/>
    </xf>
    <xf numFmtId="3" fontId="10" fillId="0" borderId="22" xfId="3" applyNumberFormat="1" applyFont="1" applyBorder="1" applyAlignment="1" applyProtection="1">
      <alignment horizontal="left" vertical="center" wrapText="1" indent="2"/>
      <protection locked="0"/>
    </xf>
    <xf numFmtId="3" fontId="10" fillId="0" borderId="22" xfId="3" applyNumberFormat="1" applyFont="1" applyBorder="1" applyAlignment="1" applyProtection="1">
      <alignment horizontal="left" vertical="center" wrapText="1" indent="1"/>
      <protection locked="0"/>
    </xf>
    <xf numFmtId="3" fontId="3" fillId="0" borderId="8" xfId="3" applyNumberFormat="1" applyFont="1" applyBorder="1" applyAlignment="1" applyProtection="1">
      <alignment horizontal="right"/>
      <protection locked="0"/>
    </xf>
    <xf numFmtId="3" fontId="3" fillId="0" borderId="22" xfId="3" applyNumberFormat="1" applyFont="1" applyBorder="1" applyAlignment="1" applyProtection="1">
      <alignment horizontal="right"/>
      <protection locked="0"/>
    </xf>
    <xf numFmtId="3" fontId="28" fillId="0" borderId="22" xfId="3" applyNumberFormat="1" applyFont="1" applyBorder="1" applyAlignment="1" applyProtection="1">
      <alignment horizontal="left" vertical="center" wrapText="1"/>
      <protection locked="0"/>
    </xf>
    <xf numFmtId="169" fontId="10" fillId="0" borderId="22" xfId="3" applyNumberFormat="1" applyFont="1" applyBorder="1" applyAlignment="1" applyProtection="1">
      <alignment horizontal="center"/>
      <protection locked="0"/>
    </xf>
    <xf numFmtId="1" fontId="10" fillId="0" borderId="22" xfId="3" applyNumberFormat="1" applyFont="1" applyBorder="1" applyAlignment="1" applyProtection="1">
      <alignment horizontal="center"/>
      <protection locked="0"/>
    </xf>
    <xf numFmtId="3" fontId="10" fillId="0" borderId="22" xfId="3" applyNumberFormat="1" applyFont="1" applyBorder="1" applyAlignment="1" applyProtection="1">
      <alignment horizontal="right"/>
      <protection locked="0"/>
    </xf>
    <xf numFmtId="0" fontId="32" fillId="0" borderId="0" xfId="3" applyFont="1" applyAlignment="1" applyProtection="1">
      <alignment textRotation="180" wrapText="1"/>
    </xf>
    <xf numFmtId="0" fontId="32" fillId="0" borderId="0" xfId="3" applyFont="1" applyProtection="1"/>
    <xf numFmtId="1" fontId="3" fillId="0" borderId="22" xfId="3" applyNumberFormat="1" applyFont="1" applyBorder="1" applyAlignment="1" applyProtection="1">
      <alignment horizontal="center" wrapText="1"/>
      <protection locked="0"/>
    </xf>
    <xf numFmtId="3" fontId="3" fillId="0" borderId="163" xfId="3" applyNumberFormat="1" applyFont="1" applyBorder="1" applyAlignment="1" applyProtection="1">
      <alignment horizontal="right"/>
      <protection locked="0"/>
    </xf>
    <xf numFmtId="3" fontId="10" fillId="0" borderId="164" xfId="3" applyNumberFormat="1" applyFont="1" applyBorder="1" applyAlignment="1" applyProtection="1">
      <alignment horizontal="right"/>
      <protection locked="0"/>
    </xf>
    <xf numFmtId="3" fontId="74" fillId="0" borderId="164" xfId="3" applyNumberFormat="1" applyFont="1" applyBorder="1" applyAlignment="1" applyProtection="1">
      <alignment horizontal="right"/>
      <protection locked="0"/>
    </xf>
    <xf numFmtId="3" fontId="115" fillId="0" borderId="8" xfId="3" applyNumberFormat="1" applyFont="1" applyBorder="1" applyAlignment="1" applyProtection="1">
      <alignment horizontal="right"/>
      <protection locked="0"/>
    </xf>
    <xf numFmtId="3" fontId="4" fillId="0" borderId="164" xfId="3" applyNumberFormat="1" applyFont="1" applyBorder="1" applyAlignment="1" applyProtection="1">
      <alignment horizontal="right"/>
      <protection locked="0"/>
    </xf>
    <xf numFmtId="3" fontId="74" fillId="0" borderId="163" xfId="3" applyNumberFormat="1" applyFont="1" applyBorder="1" applyAlignment="1" applyProtection="1">
      <alignment horizontal="right"/>
      <protection locked="0"/>
    </xf>
    <xf numFmtId="3" fontId="4" fillId="0" borderId="163" xfId="3" applyNumberFormat="1" applyFont="1" applyBorder="1" applyAlignment="1" applyProtection="1">
      <alignment horizontal="right"/>
      <protection locked="0"/>
    </xf>
    <xf numFmtId="3" fontId="10" fillId="0" borderId="163" xfId="3" applyNumberFormat="1" applyFont="1" applyBorder="1" applyAlignment="1" applyProtection="1">
      <alignment horizontal="right"/>
      <protection locked="0"/>
    </xf>
    <xf numFmtId="0" fontId="5" fillId="0" borderId="0" xfId="3" applyFont="1" applyAlignment="1" applyProtection="1">
      <alignment horizontal="center" vertical="center"/>
    </xf>
    <xf numFmtId="14" fontId="2" fillId="0" borderId="0" xfId="3" quotePrefix="1" applyNumberFormat="1" applyAlignment="1" applyProtection="1">
      <protection locked="0"/>
    </xf>
    <xf numFmtId="0" fontId="9" fillId="0" borderId="6" xfId="3" applyFont="1" applyBorder="1" applyAlignment="1" applyProtection="1">
      <alignment horizontal="left" indent="1"/>
      <protection locked="0"/>
    </xf>
    <xf numFmtId="0" fontId="9" fillId="0" borderId="6" xfId="3" applyFont="1" applyBorder="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3" fontId="3" fillId="0" borderId="22" xfId="3" applyNumberFormat="1" applyFont="1" applyBorder="1" applyAlignment="1" applyProtection="1">
      <alignment horizontal="left" vertical="center" wrapText="1" indent="3"/>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3" fillId="0" borderId="49" xfId="3" applyFont="1" applyBorder="1" applyAlignment="1" applyProtection="1">
      <alignment horizontal="left"/>
      <protection locked="0"/>
    </xf>
    <xf numFmtId="0" fontId="2" fillId="0" borderId="6" xfId="3" applyBorder="1" applyAlignment="1" applyProtection="1">
      <alignment horizontal="left"/>
      <protection locked="0"/>
    </xf>
    <xf numFmtId="0" fontId="2" fillId="0" borderId="7" xfId="3" applyBorder="1" applyAlignment="1" applyProtection="1">
      <alignment horizontal="left"/>
      <protection locked="0"/>
    </xf>
    <xf numFmtId="0" fontId="9" fillId="0" borderId="9" xfId="3" applyFont="1"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78" xfId="3" applyNumberFormat="1" applyFont="1" applyBorder="1" applyAlignment="1" applyProtection="1">
      <alignment horizontal="left"/>
      <protection locked="0"/>
    </xf>
    <xf numFmtId="0" fontId="5" fillId="0" borderId="78" xfId="3" applyFont="1" applyBorder="1" applyAlignment="1" applyProtection="1">
      <alignment horizontal="left"/>
      <protection locked="0"/>
    </xf>
    <xf numFmtId="0" fontId="5" fillId="0" borderId="78" xfId="3" applyFont="1" applyBorder="1" applyAlignment="1" applyProtection="1">
      <alignment horizontal="left"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8065" name="Object 1" hidden="1">
              <a:extLst>
                <a:ext uri="{63B3BB69-23CF-44E3-9099-C40C66FF867C}">
                  <a14:compatExt spid="_x0000_s880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1021772</xdr:colOff>
          <xdr:row>1</xdr:row>
          <xdr:rowOff>0</xdr:rowOff>
        </xdr:from>
        <xdr:to>
          <xdr:col>0</xdr:col>
          <xdr:colOff>1932709</xdr:colOff>
          <xdr:row>5</xdr:row>
          <xdr:rowOff>38100</xdr:rowOff>
        </xdr:to>
        <xdr:sp macro="" textlink="">
          <xdr:nvSpPr>
            <xdr:cNvPr id="88066" name="Object 2" hidden="1">
              <a:extLst>
                <a:ext uri="{63B3BB69-23CF-44E3-9099-C40C66FF867C}">
                  <a14:compatExt spid="_x0000_s880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2043546</xdr:colOff>
          <xdr:row>0</xdr:row>
          <xdr:rowOff>155864</xdr:rowOff>
        </xdr:from>
        <xdr:to>
          <xdr:col>1</xdr:col>
          <xdr:colOff>62346</xdr:colOff>
          <xdr:row>5</xdr:row>
          <xdr:rowOff>29441</xdr:rowOff>
        </xdr:to>
        <xdr:sp macro="" textlink="">
          <xdr:nvSpPr>
            <xdr:cNvPr id="88067" name="Object 3" hidden="1">
              <a:extLst>
                <a:ext uri="{63B3BB69-23CF-44E3-9099-C40C66FF867C}">
                  <a14:compatExt spid="_x0000_s880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155864</xdr:colOff>
          <xdr:row>0</xdr:row>
          <xdr:rowOff>155864</xdr:rowOff>
        </xdr:from>
        <xdr:to>
          <xdr:col>2</xdr:col>
          <xdr:colOff>464127</xdr:colOff>
          <xdr:row>5</xdr:row>
          <xdr:rowOff>29440</xdr:rowOff>
        </xdr:to>
        <xdr:sp macro="" textlink="">
          <xdr:nvSpPr>
            <xdr:cNvPr id="88068" name="Object 4" hidden="1">
              <a:extLst>
                <a:ext uri="{63B3BB69-23CF-44E3-9099-C40C66FF867C}">
                  <a14:compatExt spid="_x0000_s8806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7"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10" t="s">
        <v>474</v>
      </c>
      <c r="J1" s="2111"/>
      <c r="K1" s="2111"/>
      <c r="L1" s="2111"/>
      <c r="M1" s="2111"/>
      <c r="N1" s="2111"/>
      <c r="O1" s="2111"/>
      <c r="P1" s="2111"/>
      <c r="Q1" s="2111"/>
      <c r="R1" s="2111"/>
      <c r="S1" s="2111"/>
    </row>
    <row r="2" spans="1:28" ht="12" customHeight="1" x14ac:dyDescent="0.2">
      <c r="A2" s="202" t="s">
        <v>1970</v>
      </c>
      <c r="D2" s="203"/>
      <c r="I2" s="2112" t="s">
        <v>1155</v>
      </c>
      <c r="J2" s="2111"/>
      <c r="K2" s="2111"/>
      <c r="L2" s="2111"/>
      <c r="M2" s="2111"/>
      <c r="N2" s="2111"/>
      <c r="O2" s="2111"/>
      <c r="P2" s="2111"/>
      <c r="Q2" s="2111"/>
      <c r="R2" s="2111"/>
      <c r="S2" s="2111"/>
    </row>
    <row r="3" spans="1:28" ht="12" customHeight="1" x14ac:dyDescent="0.2">
      <c r="A3" s="1877" t="s">
        <v>1958</v>
      </c>
      <c r="B3" s="1878"/>
      <c r="C3" s="1878"/>
      <c r="D3" s="1879"/>
      <c r="I3" s="2112" t="s">
        <v>55</v>
      </c>
      <c r="J3" s="2111"/>
      <c r="K3" s="2111"/>
      <c r="L3" s="2111"/>
      <c r="M3" s="2111"/>
      <c r="N3" s="2111"/>
      <c r="O3" s="2111"/>
      <c r="P3" s="2111"/>
      <c r="Q3" s="2111"/>
      <c r="R3" s="2111"/>
      <c r="S3" s="2111"/>
    </row>
    <row r="4" spans="1:28" ht="12" customHeight="1" x14ac:dyDescent="0.2">
      <c r="A4" s="192"/>
      <c r="I4" s="2112" t="s">
        <v>617</v>
      </c>
      <c r="J4" s="2111"/>
      <c r="K4" s="2111"/>
      <c r="L4" s="2111"/>
      <c r="M4" s="2111"/>
      <c r="N4" s="2111"/>
      <c r="O4" s="2111"/>
      <c r="P4" s="2111"/>
      <c r="Q4" s="2111"/>
      <c r="R4" s="2111"/>
      <c r="S4" s="2111"/>
    </row>
    <row r="5" spans="1:28" ht="14.1" customHeight="1" x14ac:dyDescent="0.2">
      <c r="B5" s="445"/>
      <c r="C5" s="179" t="s">
        <v>1083</v>
      </c>
      <c r="D5" s="364"/>
      <c r="E5" s="364"/>
      <c r="H5" s="193"/>
      <c r="I5" s="2120" t="s">
        <v>788</v>
      </c>
      <c r="J5" s="2119"/>
      <c r="K5" s="2119"/>
      <c r="L5" s="2119"/>
      <c r="M5" s="2119"/>
      <c r="N5" s="2119"/>
      <c r="O5" s="2119"/>
      <c r="P5" s="2119"/>
      <c r="Q5" s="2119"/>
      <c r="R5" s="2119"/>
      <c r="S5" s="2119"/>
    </row>
    <row r="6" spans="1:28" ht="14.1" customHeight="1" x14ac:dyDescent="0.2">
      <c r="B6" s="445" t="s">
        <v>2083</v>
      </c>
      <c r="C6" s="179" t="s">
        <v>1084</v>
      </c>
      <c r="D6" s="364"/>
      <c r="E6" s="364"/>
      <c r="I6" s="2118" t="s">
        <v>1051</v>
      </c>
      <c r="J6" s="2119"/>
      <c r="K6" s="2119"/>
      <c r="L6" s="2119"/>
      <c r="M6" s="2119"/>
      <c r="N6" s="2119"/>
      <c r="O6" s="2119"/>
      <c r="P6" s="2119"/>
      <c r="Q6" s="2119"/>
      <c r="R6" s="2119"/>
      <c r="S6" s="2119"/>
    </row>
    <row r="7" spans="1:28" ht="12.2" customHeight="1" x14ac:dyDescent="0.2">
      <c r="I7" s="2113">
        <v>42551</v>
      </c>
      <c r="J7" s="2114"/>
      <c r="K7" s="2114"/>
      <c r="L7" s="2114"/>
      <c r="M7" s="2114"/>
      <c r="N7" s="2114"/>
      <c r="O7" s="2114"/>
      <c r="P7" s="2114"/>
      <c r="Q7" s="2114"/>
      <c r="R7" s="2114"/>
      <c r="S7" s="211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5" t="s">
        <v>782</v>
      </c>
      <c r="J9" s="2116"/>
      <c r="K9" s="2116"/>
      <c r="L9" s="2116"/>
      <c r="M9" s="2116"/>
      <c r="N9" s="2116"/>
      <c r="O9" s="2116"/>
      <c r="P9" s="2116"/>
      <c r="Q9" s="2116"/>
      <c r="R9" s="2116"/>
      <c r="S9" s="2117"/>
      <c r="T9" s="2131" t="s">
        <v>630</v>
      </c>
      <c r="U9" s="2132"/>
      <c r="V9" s="2132"/>
      <c r="W9" s="2132"/>
      <c r="X9" s="2132"/>
      <c r="Y9" s="2132"/>
      <c r="Z9" s="2132"/>
      <c r="AA9" s="2133"/>
    </row>
    <row r="10" spans="1:28" ht="13.5" customHeight="1" x14ac:dyDescent="0.2">
      <c r="A10" s="2138" t="s">
        <v>783</v>
      </c>
      <c r="B10" s="2139"/>
      <c r="C10" s="2139"/>
      <c r="D10" s="2139"/>
      <c r="E10" s="2139"/>
      <c r="F10" s="2139"/>
      <c r="G10" s="2139"/>
      <c r="H10" s="2140"/>
      <c r="I10" s="183"/>
      <c r="J10" s="184"/>
      <c r="K10" s="182"/>
      <c r="R10" s="184"/>
      <c r="S10" s="184"/>
      <c r="T10" s="2134"/>
      <c r="U10" s="2119"/>
      <c r="V10" s="2119"/>
      <c r="W10" s="2119"/>
      <c r="X10" s="2119"/>
      <c r="Y10" s="2119"/>
      <c r="Z10" s="2119"/>
      <c r="AA10" s="2125"/>
    </row>
    <row r="11" spans="1:28" ht="14.25" customHeight="1" x14ac:dyDescent="0.2">
      <c r="A11" s="2141" t="s">
        <v>1131</v>
      </c>
      <c r="B11" s="2142"/>
      <c r="C11" s="2142"/>
      <c r="D11" s="2142"/>
      <c r="E11" s="2142"/>
      <c r="F11" s="2142"/>
      <c r="G11" s="2142"/>
      <c r="H11" s="2143"/>
      <c r="I11" s="181"/>
      <c r="J11" s="345"/>
      <c r="K11" s="181"/>
      <c r="O11" s="1762" t="s">
        <v>2083</v>
      </c>
      <c r="P11" s="380" t="s">
        <v>225</v>
      </c>
      <c r="Q11" s="184"/>
      <c r="R11" s="182"/>
      <c r="S11" s="181"/>
      <c r="T11" s="2135"/>
      <c r="U11" s="2136"/>
      <c r="V11" s="2136"/>
      <c r="W11" s="2136"/>
      <c r="X11" s="2136"/>
      <c r="Y11" s="2136"/>
      <c r="Z11" s="2136"/>
      <c r="AA11" s="2137"/>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44">
        <v>32046850060</v>
      </c>
      <c r="B13" s="2145"/>
      <c r="C13" s="2145"/>
      <c r="D13" s="2145"/>
      <c r="E13" s="2145"/>
      <c r="F13" s="2145"/>
      <c r="G13" s="2145"/>
      <c r="H13" s="2146"/>
      <c r="I13" s="185"/>
      <c r="J13" s="184"/>
      <c r="K13" s="182"/>
      <c r="L13" s="184"/>
      <c r="M13" s="184"/>
      <c r="N13" s="184"/>
      <c r="O13" s="184"/>
      <c r="P13" s="184"/>
      <c r="Q13" s="184"/>
      <c r="R13" s="184"/>
      <c r="S13" s="184"/>
      <c r="T13" s="2149" t="s">
        <v>2091</v>
      </c>
      <c r="U13" s="2150"/>
      <c r="V13" s="2150"/>
      <c r="W13" s="2150"/>
      <c r="X13" s="2150"/>
      <c r="Y13" s="2151"/>
      <c r="Z13" s="2151"/>
      <c r="AA13" s="2152"/>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98" t="s">
        <v>2084</v>
      </c>
      <c r="B15" s="2147"/>
      <c r="C15" s="2147"/>
      <c r="D15" s="2147"/>
      <c r="E15" s="2147"/>
      <c r="F15" s="2147"/>
      <c r="G15" s="2147"/>
      <c r="H15" s="2148"/>
      <c r="T15" s="2079" t="s">
        <v>2092</v>
      </c>
      <c r="U15" s="2100"/>
      <c r="V15" s="2100"/>
      <c r="W15" s="2100"/>
      <c r="X15" s="2100"/>
      <c r="Y15" s="2153"/>
      <c r="Z15" s="2153"/>
      <c r="AA15" s="215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4" t="s">
        <v>2224</v>
      </c>
      <c r="B17" s="2105"/>
      <c r="C17" s="2105"/>
      <c r="D17" s="2105"/>
      <c r="E17" s="2105"/>
      <c r="F17" s="2105"/>
      <c r="G17" s="2105"/>
      <c r="H17" s="2130"/>
      <c r="T17" s="2158" t="s">
        <v>2093</v>
      </c>
      <c r="U17" s="2159"/>
      <c r="V17" s="2159"/>
      <c r="W17" s="2159"/>
      <c r="X17" s="2159"/>
      <c r="Y17" s="2159"/>
      <c r="Z17" s="2159"/>
      <c r="AA17" s="2160"/>
    </row>
    <row r="18" spans="1:27" ht="13.5" customHeight="1" x14ac:dyDescent="0.2">
      <c r="A18" s="365" t="s">
        <v>627</v>
      </c>
      <c r="B18" s="347"/>
      <c r="C18" s="343"/>
      <c r="D18" s="347"/>
      <c r="E18" s="347"/>
      <c r="F18" s="347"/>
      <c r="G18" s="347"/>
      <c r="H18" s="277"/>
      <c r="I18" s="2129" t="s">
        <v>784</v>
      </c>
      <c r="J18" s="2088"/>
      <c r="K18" s="2088"/>
      <c r="L18" s="2088"/>
      <c r="M18" s="2088"/>
      <c r="N18" s="2088"/>
      <c r="O18" s="2088"/>
      <c r="P18" s="2088"/>
      <c r="Q18" s="2088"/>
      <c r="R18" s="2088"/>
      <c r="S18" s="2089"/>
      <c r="T18" s="365" t="s">
        <v>827</v>
      </c>
      <c r="U18" s="272"/>
      <c r="V18" s="343"/>
      <c r="W18" s="271"/>
      <c r="X18" s="365" t="s">
        <v>306</v>
      </c>
      <c r="Y18" s="352"/>
      <c r="Z18" s="1975" t="s">
        <v>785</v>
      </c>
      <c r="AA18" s="201"/>
    </row>
    <row r="19" spans="1:27" ht="13.5" customHeight="1" x14ac:dyDescent="0.2">
      <c r="A19" s="2098" t="s">
        <v>2085</v>
      </c>
      <c r="B19" s="2096"/>
      <c r="C19" s="2096"/>
      <c r="D19" s="2096"/>
      <c r="E19" s="2096"/>
      <c r="F19" s="2096"/>
      <c r="G19" s="2096"/>
      <c r="H19" s="2078"/>
      <c r="I19" s="184"/>
      <c r="J19" s="379"/>
      <c r="K19" s="195"/>
      <c r="L19" s="193"/>
      <c r="M19" s="659" t="s">
        <v>360</v>
      </c>
      <c r="P19" s="181"/>
      <c r="Q19" s="181"/>
      <c r="R19" s="181"/>
      <c r="S19" s="185"/>
      <c r="T19" s="2098" t="s">
        <v>2094</v>
      </c>
      <c r="U19" s="2077"/>
      <c r="V19" s="2077"/>
      <c r="W19" s="2078"/>
      <c r="X19" s="2095" t="s">
        <v>2042</v>
      </c>
      <c r="Y19" s="2157"/>
      <c r="Z19" s="2155">
        <v>60914</v>
      </c>
      <c r="AA19" s="215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6" t="s">
        <v>1102</v>
      </c>
      <c r="Z20" s="200"/>
      <c r="AA20" s="201"/>
    </row>
    <row r="21" spans="1:27" ht="13.5" customHeight="1" x14ac:dyDescent="0.2">
      <c r="A21" s="2076" t="s">
        <v>2086</v>
      </c>
      <c r="B21" s="2077"/>
      <c r="C21" s="2077"/>
      <c r="D21" s="2077"/>
      <c r="E21" s="2077"/>
      <c r="F21" s="2077"/>
      <c r="G21" s="2077"/>
      <c r="H21" s="2078"/>
      <c r="I21" s="2124" t="s">
        <v>786</v>
      </c>
      <c r="J21" s="2119"/>
      <c r="K21" s="2119"/>
      <c r="L21" s="2119"/>
      <c r="M21" s="2119"/>
      <c r="N21" s="2119"/>
      <c r="O21" s="2119"/>
      <c r="P21" s="2119"/>
      <c r="Q21" s="2119"/>
      <c r="R21" s="2119"/>
      <c r="S21" s="2125"/>
      <c r="T21" s="2104" t="s">
        <v>2095</v>
      </c>
      <c r="U21" s="2164"/>
      <c r="V21" s="2164"/>
      <c r="W21" s="2164"/>
      <c r="X21" s="2169" t="s">
        <v>2096</v>
      </c>
      <c r="Y21" s="2167"/>
      <c r="Z21" s="2167"/>
      <c r="AA21" s="2168"/>
    </row>
    <row r="22" spans="1:27" ht="13.5" customHeight="1" x14ac:dyDescent="0.2">
      <c r="A22" s="367" t="s">
        <v>628</v>
      </c>
      <c r="B22" s="280"/>
      <c r="C22" s="280"/>
      <c r="D22" s="280"/>
      <c r="E22" s="280"/>
      <c r="F22" s="280"/>
      <c r="G22" s="280"/>
      <c r="H22" s="281"/>
      <c r="I22" s="2126" t="s">
        <v>1806</v>
      </c>
      <c r="J22" s="2127"/>
      <c r="K22" s="2127"/>
      <c r="L22" s="2127"/>
      <c r="M22" s="2127"/>
      <c r="N22" s="2127"/>
      <c r="O22" s="2127"/>
      <c r="P22" s="2127"/>
      <c r="Q22" s="2127"/>
      <c r="R22" s="2127"/>
      <c r="S22" s="2128"/>
      <c r="T22" s="365" t="s">
        <v>2038</v>
      </c>
      <c r="U22" s="272"/>
      <c r="V22" s="343"/>
      <c r="W22" s="272"/>
      <c r="X22" s="1976" t="s">
        <v>1633</v>
      </c>
      <c r="Z22" s="200"/>
      <c r="AA22" s="201"/>
    </row>
    <row r="23" spans="1:27" ht="13.5" customHeight="1" x14ac:dyDescent="0.2">
      <c r="A23" s="2121" t="s">
        <v>2087</v>
      </c>
      <c r="B23" s="2122"/>
      <c r="C23" s="2122"/>
      <c r="D23" s="2122"/>
      <c r="E23" s="2122"/>
      <c r="F23" s="2122"/>
      <c r="G23" s="2122"/>
      <c r="H23" s="2123"/>
      <c r="T23" s="2104" t="s">
        <v>2097</v>
      </c>
      <c r="U23" s="2164"/>
      <c r="V23" s="2164"/>
      <c r="W23" s="2164"/>
      <c r="X23" s="2166">
        <v>43373</v>
      </c>
      <c r="Y23" s="2167"/>
      <c r="Z23" s="2167"/>
      <c r="AA23" s="2168"/>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76">
        <v>60901</v>
      </c>
      <c r="B25" s="2077"/>
      <c r="C25" s="2077"/>
      <c r="D25" s="2077"/>
      <c r="E25" s="2077"/>
      <c r="F25" s="2077"/>
      <c r="G25" s="2077"/>
      <c r="H25" s="2078"/>
      <c r="I25" s="660"/>
      <c r="J25" s="204"/>
      <c r="K25" s="204"/>
      <c r="L25" s="204"/>
      <c r="M25" s="204"/>
      <c r="N25" s="204"/>
      <c r="O25" s="204"/>
      <c r="P25" s="204"/>
      <c r="Q25" s="204"/>
      <c r="R25" s="204"/>
      <c r="S25" s="205"/>
      <c r="T25" s="2161" t="s">
        <v>2098</v>
      </c>
      <c r="U25" s="2162"/>
      <c r="V25" s="2162"/>
      <c r="W25" s="2162"/>
      <c r="X25" s="2162"/>
      <c r="Y25" s="2162"/>
      <c r="Z25" s="2162"/>
      <c r="AA25" s="216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1"/>
      <c r="B27" s="668"/>
      <c r="C27" s="674" t="s">
        <v>1383</v>
      </c>
      <c r="D27" s="668"/>
      <c r="E27" s="668"/>
      <c r="I27" s="2087" t="s">
        <v>2009</v>
      </c>
      <c r="J27" s="2088"/>
      <c r="K27" s="2088"/>
      <c r="L27" s="2088"/>
      <c r="M27" s="2088"/>
      <c r="N27" s="2088"/>
      <c r="O27" s="2088"/>
      <c r="P27" s="2088"/>
      <c r="Q27" s="2088"/>
      <c r="R27" s="2088"/>
      <c r="S27" s="2089"/>
      <c r="T27" s="1086"/>
      <c r="U27" s="1087"/>
      <c r="V27" s="1087"/>
      <c r="W27" s="1087"/>
      <c r="X27" s="1087"/>
      <c r="Y27" s="1087"/>
      <c r="Z27" s="1087"/>
      <c r="AA27" s="1088"/>
    </row>
    <row r="28" spans="1:27" ht="14.1" customHeight="1" x14ac:dyDescent="0.2">
      <c r="A28" s="1802"/>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2"/>
      <c r="B29" s="1092" t="s">
        <v>2083</v>
      </c>
      <c r="C29" s="673" t="s">
        <v>981</v>
      </c>
      <c r="D29" s="661"/>
      <c r="E29" s="1092"/>
      <c r="F29" s="1566" t="s">
        <v>1631</v>
      </c>
      <c r="G29" s="661"/>
      <c r="I29" s="275"/>
      <c r="J29" s="1762" t="s">
        <v>2083</v>
      </c>
      <c r="K29" s="182" t="s">
        <v>675</v>
      </c>
      <c r="L29" s="391"/>
      <c r="M29" s="195" t="s">
        <v>106</v>
      </c>
      <c r="N29" s="186" t="s">
        <v>2048</v>
      </c>
      <c r="O29" s="186"/>
      <c r="P29" s="186"/>
      <c r="Q29" s="186"/>
      <c r="R29" s="186"/>
      <c r="S29" s="672"/>
      <c r="T29" s="56"/>
      <c r="U29" s="56"/>
      <c r="V29" s="56"/>
      <c r="W29" s="56"/>
      <c r="X29" s="56"/>
      <c r="Y29" s="56"/>
      <c r="Z29" s="56"/>
      <c r="AA29" s="1088"/>
    </row>
    <row r="30" spans="1:27" ht="13.5" customHeight="1" x14ac:dyDescent="0.2">
      <c r="A30" s="1803"/>
      <c r="B30" s="1092" t="s">
        <v>2083</v>
      </c>
      <c r="C30" s="673" t="s">
        <v>1385</v>
      </c>
      <c r="D30" s="182"/>
      <c r="E30" s="182"/>
      <c r="F30" s="1280"/>
      <c r="G30" s="661"/>
      <c r="H30" s="661"/>
      <c r="I30" s="275"/>
      <c r="J30" s="1762" t="s">
        <v>2083</v>
      </c>
      <c r="K30" s="182" t="s">
        <v>675</v>
      </c>
      <c r="L30" s="391"/>
      <c r="M30" s="195" t="s">
        <v>106</v>
      </c>
      <c r="N30" s="186" t="s">
        <v>2010</v>
      </c>
      <c r="O30" s="186"/>
      <c r="P30" s="186"/>
      <c r="Q30" s="186"/>
      <c r="R30" s="186"/>
      <c r="S30" s="276"/>
      <c r="T30" s="56"/>
      <c r="U30" s="56"/>
      <c r="V30" s="56"/>
      <c r="W30" s="56"/>
      <c r="X30" s="56"/>
      <c r="Y30" s="56"/>
      <c r="Z30" s="56"/>
      <c r="AA30" s="203"/>
    </row>
    <row r="31" spans="1:27" ht="13.5" customHeight="1" x14ac:dyDescent="0.2">
      <c r="A31" s="1803"/>
      <c r="B31" s="1092"/>
      <c r="C31" s="673" t="s">
        <v>1386</v>
      </c>
      <c r="D31" s="182"/>
      <c r="E31" s="182"/>
      <c r="F31" s="182"/>
      <c r="G31" s="182"/>
      <c r="H31" s="182"/>
      <c r="I31" s="275"/>
      <c r="J31" s="1762" t="s">
        <v>2083</v>
      </c>
      <c r="K31" s="195" t="s">
        <v>1053</v>
      </c>
      <c r="L31" s="1762"/>
      <c r="M31" s="195" t="s">
        <v>106</v>
      </c>
      <c r="N31" s="186" t="s">
        <v>1790</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6"/>
      <c r="Q35" s="2077"/>
      <c r="R35" s="2077"/>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04" t="s">
        <v>2088</v>
      </c>
      <c r="B38" s="2105"/>
      <c r="C38" s="2105"/>
      <c r="D38" s="2105"/>
      <c r="E38" s="2105"/>
      <c r="F38" s="2077"/>
      <c r="G38" s="2077"/>
      <c r="H38" s="2078"/>
      <c r="I38" s="2099"/>
      <c r="J38" s="2100"/>
      <c r="K38" s="2100"/>
      <c r="L38" s="2100"/>
      <c r="M38" s="2100"/>
      <c r="N38" s="2100"/>
      <c r="O38" s="2100"/>
      <c r="P38" s="2080"/>
      <c r="Q38" s="2080"/>
      <c r="R38" s="2080"/>
      <c r="S38" s="2081"/>
      <c r="T38" s="2079" t="s">
        <v>2099</v>
      </c>
      <c r="U38" s="2100"/>
      <c r="V38" s="2100"/>
      <c r="W38" s="2100"/>
      <c r="X38" s="2080"/>
      <c r="Y38" s="2080"/>
      <c r="Z38" s="2080"/>
      <c r="AA38" s="2081"/>
    </row>
    <row r="39" spans="1:27" ht="12" customHeight="1" x14ac:dyDescent="0.2">
      <c r="A39" s="2082" t="s">
        <v>628</v>
      </c>
      <c r="B39" s="2083"/>
      <c r="C39" s="343"/>
      <c r="D39" s="340"/>
      <c r="E39" s="340"/>
      <c r="F39" s="350"/>
      <c r="G39" s="340"/>
      <c r="H39" s="277"/>
      <c r="I39" s="2082" t="s">
        <v>628</v>
      </c>
      <c r="J39" s="2083"/>
      <c r="K39" s="2083"/>
      <c r="L39" s="2083"/>
      <c r="M39" s="2083"/>
      <c r="N39" s="337"/>
      <c r="O39" s="343"/>
      <c r="P39" s="343"/>
      <c r="Q39" s="349"/>
      <c r="R39" s="343"/>
      <c r="S39" s="277"/>
      <c r="T39" s="343" t="s">
        <v>628</v>
      </c>
      <c r="U39" s="272"/>
      <c r="V39" s="343"/>
      <c r="W39" s="271"/>
      <c r="X39" s="349"/>
      <c r="Y39" s="200"/>
      <c r="Z39" s="200"/>
      <c r="AA39" s="201"/>
    </row>
    <row r="40" spans="1:27" ht="13.5" customHeight="1" x14ac:dyDescent="0.2">
      <c r="A40" s="2090" t="s">
        <v>2087</v>
      </c>
      <c r="B40" s="2091"/>
      <c r="C40" s="2092"/>
      <c r="D40" s="2092"/>
      <c r="E40" s="2092"/>
      <c r="F40" s="2093"/>
      <c r="G40" s="2093"/>
      <c r="H40" s="2094"/>
      <c r="I40" s="2107"/>
      <c r="J40" s="2108"/>
      <c r="K40" s="2108"/>
      <c r="L40" s="2108"/>
      <c r="M40" s="2108"/>
      <c r="N40" s="2108"/>
      <c r="O40" s="2108"/>
      <c r="P40" s="2108"/>
      <c r="Q40" s="2108"/>
      <c r="R40" s="2108"/>
      <c r="S40" s="2109"/>
      <c r="T40" s="2107" t="s">
        <v>2100</v>
      </c>
      <c r="U40" s="2165"/>
      <c r="V40" s="2108"/>
      <c r="W40" s="2108"/>
      <c r="X40" s="2108"/>
      <c r="Y40" s="2108"/>
      <c r="Z40" s="2108"/>
      <c r="AA40" s="210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8" t="s">
        <v>2089</v>
      </c>
      <c r="B42" s="2077"/>
      <c r="C42" s="2078"/>
      <c r="D42" s="2095" t="s">
        <v>2090</v>
      </c>
      <c r="E42" s="2077"/>
      <c r="F42" s="2077"/>
      <c r="G42" s="2077"/>
      <c r="H42" s="2078"/>
      <c r="I42" s="2079"/>
      <c r="J42" s="2080"/>
      <c r="K42" s="2080"/>
      <c r="L42" s="2080"/>
      <c r="M42" s="2080"/>
      <c r="N42" s="2080"/>
      <c r="O42" s="2081"/>
      <c r="P42" s="2106"/>
      <c r="Q42" s="2080"/>
      <c r="R42" s="2080"/>
      <c r="S42" s="2081"/>
      <c r="T42" s="2079" t="s">
        <v>2101</v>
      </c>
      <c r="U42" s="2080"/>
      <c r="V42" s="2080"/>
      <c r="W42" s="2081"/>
      <c r="X42" s="2106" t="s">
        <v>2102</v>
      </c>
      <c r="Y42" s="2080"/>
      <c r="Z42" s="2080"/>
      <c r="AA42" s="208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1"/>
      <c r="B44" s="2102"/>
      <c r="C44" s="2102"/>
      <c r="D44" s="2102"/>
      <c r="E44" s="2102"/>
      <c r="F44" s="2102"/>
      <c r="G44" s="2102"/>
      <c r="H44" s="2103"/>
      <c r="I44" s="2084"/>
      <c r="J44" s="2085"/>
      <c r="K44" s="2085"/>
      <c r="L44" s="2085"/>
      <c r="M44" s="2085"/>
      <c r="N44" s="2085"/>
      <c r="O44" s="2085"/>
      <c r="P44" s="2085"/>
      <c r="Q44" s="2085"/>
      <c r="R44" s="2085"/>
      <c r="S44" s="2086"/>
      <c r="T44" s="2084"/>
      <c r="U44" s="2097"/>
      <c r="V44" s="2097"/>
      <c r="W44" s="2097"/>
      <c r="X44" s="2097"/>
      <c r="Y44" s="2097"/>
      <c r="Z44" s="2085"/>
      <c r="AA44" s="2086"/>
    </row>
    <row r="45" spans="1:27" ht="13.5" customHeight="1" x14ac:dyDescent="0.2">
      <c r="A45" s="196" t="s">
        <v>201</v>
      </c>
      <c r="Q45" s="196" t="s">
        <v>1785</v>
      </c>
      <c r="R45" s="196"/>
      <c r="S45" s="196"/>
      <c r="T45" s="1721"/>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2"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3" t="s">
        <v>23</v>
      </c>
    </row>
    <row r="5" spans="1:5" x14ac:dyDescent="0.2">
      <c r="A5" s="11" t="s">
        <v>203</v>
      </c>
      <c r="C5" s="216" t="s">
        <v>1390</v>
      </c>
      <c r="D5" s="605" t="s">
        <v>11</v>
      </c>
      <c r="E5" s="1723" t="s">
        <v>23</v>
      </c>
    </row>
    <row r="6" spans="1:5" x14ac:dyDescent="0.2">
      <c r="A6" s="11" t="s">
        <v>202</v>
      </c>
      <c r="C6" s="216" t="s">
        <v>1390</v>
      </c>
      <c r="D6" s="604" t="s">
        <v>12</v>
      </c>
      <c r="E6" s="1723" t="s">
        <v>1117</v>
      </c>
    </row>
    <row r="7" spans="1:5" x14ac:dyDescent="0.2">
      <c r="A7" s="11" t="s">
        <v>1157</v>
      </c>
      <c r="C7" s="216" t="s">
        <v>1390</v>
      </c>
      <c r="D7" s="605" t="s">
        <v>13</v>
      </c>
      <c r="E7" s="1723" t="s">
        <v>1118</v>
      </c>
    </row>
    <row r="8" spans="1:5" x14ac:dyDescent="0.2">
      <c r="A8" s="11" t="s">
        <v>448</v>
      </c>
      <c r="C8" s="216" t="s">
        <v>1390</v>
      </c>
      <c r="D8" s="605"/>
      <c r="E8" s="606"/>
    </row>
    <row r="9" spans="1:5" x14ac:dyDescent="0.2">
      <c r="B9" s="604" t="s">
        <v>778</v>
      </c>
      <c r="C9" s="604" t="s">
        <v>1390</v>
      </c>
      <c r="D9" s="605" t="s">
        <v>14</v>
      </c>
      <c r="E9" s="1723" t="s">
        <v>24</v>
      </c>
    </row>
    <row r="10" spans="1:5" x14ac:dyDescent="0.2">
      <c r="B10" s="604" t="s">
        <v>1150</v>
      </c>
      <c r="C10" s="216" t="s">
        <v>1390</v>
      </c>
      <c r="D10" s="605"/>
      <c r="E10" s="606"/>
    </row>
    <row r="11" spans="1:5" x14ac:dyDescent="0.2">
      <c r="B11" s="604" t="s">
        <v>335</v>
      </c>
      <c r="C11" s="216" t="s">
        <v>1390</v>
      </c>
      <c r="D11" s="605" t="s">
        <v>15</v>
      </c>
      <c r="E11" s="1723" t="s">
        <v>1376</v>
      </c>
    </row>
    <row r="12" spans="1:5" x14ac:dyDescent="0.2">
      <c r="B12" s="605" t="s">
        <v>779</v>
      </c>
      <c r="C12" s="216" t="s">
        <v>1390</v>
      </c>
      <c r="D12" s="605" t="s">
        <v>16</v>
      </c>
      <c r="E12" s="1723" t="s">
        <v>1228</v>
      </c>
    </row>
    <row r="13" spans="1:5" x14ac:dyDescent="0.2">
      <c r="B13" s="604" t="s">
        <v>1369</v>
      </c>
      <c r="C13" s="216" t="s">
        <v>1390</v>
      </c>
      <c r="D13" s="605" t="s">
        <v>17</v>
      </c>
      <c r="E13" s="1723" t="s">
        <v>739</v>
      </c>
    </row>
    <row r="14" spans="1:5" x14ac:dyDescent="0.2">
      <c r="A14" s="11" t="s">
        <v>597</v>
      </c>
      <c r="B14" s="604"/>
      <c r="D14" s="605"/>
      <c r="E14" s="606"/>
    </row>
    <row r="15" spans="1:5" x14ac:dyDescent="0.2">
      <c r="A15" s="597"/>
      <c r="B15" s="216" t="s">
        <v>1629</v>
      </c>
      <c r="D15" s="605" t="s">
        <v>741</v>
      </c>
      <c r="E15" s="1723" t="s">
        <v>740</v>
      </c>
    </row>
    <row r="16" spans="1:5" x14ac:dyDescent="0.2">
      <c r="A16" s="597"/>
      <c r="B16" s="216" t="s">
        <v>231</v>
      </c>
      <c r="C16" s="216" t="s">
        <v>1390</v>
      </c>
      <c r="D16" s="605" t="s">
        <v>18</v>
      </c>
      <c r="E16" s="1723" t="s">
        <v>1229</v>
      </c>
    </row>
    <row r="17" spans="1:5" x14ac:dyDescent="0.2">
      <c r="A17" s="597"/>
      <c r="B17" s="216" t="s">
        <v>232</v>
      </c>
      <c r="C17" s="216" t="s">
        <v>1390</v>
      </c>
      <c r="D17" s="605" t="s">
        <v>789</v>
      </c>
      <c r="E17" s="1723" t="s">
        <v>1230</v>
      </c>
    </row>
    <row r="18" spans="1:5" x14ac:dyDescent="0.2">
      <c r="B18" s="604" t="s">
        <v>1167</v>
      </c>
      <c r="C18" s="216" t="s">
        <v>1390</v>
      </c>
    </row>
    <row r="19" spans="1:5" x14ac:dyDescent="0.2">
      <c r="B19" s="604" t="s">
        <v>1168</v>
      </c>
      <c r="D19" s="605" t="s">
        <v>19</v>
      </c>
      <c r="E19" s="1723" t="s">
        <v>54</v>
      </c>
    </row>
    <row r="20" spans="1:5" x14ac:dyDescent="0.2">
      <c r="A20" s="11" t="s">
        <v>1306</v>
      </c>
      <c r="C20" s="216" t="s">
        <v>1390</v>
      </c>
      <c r="D20" s="605"/>
      <c r="E20" s="606"/>
    </row>
    <row r="21" spans="1:5" x14ac:dyDescent="0.2">
      <c r="B21" s="604" t="s">
        <v>1401</v>
      </c>
      <c r="C21" s="216" t="s">
        <v>1390</v>
      </c>
      <c r="D21" s="605" t="s">
        <v>20</v>
      </c>
      <c r="E21" s="1723" t="s">
        <v>1377</v>
      </c>
    </row>
    <row r="22" spans="1:5" x14ac:dyDescent="0.2">
      <c r="B22" s="604" t="s">
        <v>1630</v>
      </c>
      <c r="C22" s="216" t="s">
        <v>1390</v>
      </c>
      <c r="D22" s="605" t="s">
        <v>21</v>
      </c>
      <c r="E22" s="1723" t="s">
        <v>1231</v>
      </c>
    </row>
    <row r="23" spans="1:5" x14ac:dyDescent="0.2">
      <c r="A23" s="11" t="s">
        <v>403</v>
      </c>
      <c r="C23" s="216" t="s">
        <v>1390</v>
      </c>
      <c r="D23" s="604" t="s">
        <v>742</v>
      </c>
      <c r="E23" s="1723" t="s">
        <v>1135</v>
      </c>
    </row>
    <row r="24" spans="1:5" x14ac:dyDescent="0.2">
      <c r="A24" s="1628" t="s">
        <v>1783</v>
      </c>
      <c r="C24" s="216" t="s">
        <v>1390</v>
      </c>
      <c r="D24" s="604" t="s">
        <v>1730</v>
      </c>
      <c r="E24" s="1723" t="s">
        <v>1136</v>
      </c>
    </row>
    <row r="25" spans="1:5" x14ac:dyDescent="0.2">
      <c r="A25" s="11" t="s">
        <v>1158</v>
      </c>
      <c r="C25" s="216" t="s">
        <v>1390</v>
      </c>
      <c r="D25" s="605" t="s">
        <v>22</v>
      </c>
      <c r="E25" s="1723" t="s">
        <v>1232</v>
      </c>
    </row>
    <row r="26" spans="1:5" x14ac:dyDescent="0.2">
      <c r="A26" s="11" t="s">
        <v>1267</v>
      </c>
      <c r="C26" s="216" t="s">
        <v>1390</v>
      </c>
      <c r="D26" s="605" t="s">
        <v>662</v>
      </c>
      <c r="E26" s="1723" t="s">
        <v>1233</v>
      </c>
    </row>
    <row r="27" spans="1:5" x14ac:dyDescent="0.2">
      <c r="A27" s="11" t="s">
        <v>404</v>
      </c>
      <c r="C27" s="216" t="s">
        <v>1390</v>
      </c>
      <c r="D27" s="605" t="s">
        <v>656</v>
      </c>
      <c r="E27" s="1723" t="s">
        <v>791</v>
      </c>
    </row>
    <row r="28" spans="1:5" x14ac:dyDescent="0.2">
      <c r="A28" s="11" t="s">
        <v>792</v>
      </c>
      <c r="D28" s="605" t="s">
        <v>793</v>
      </c>
      <c r="E28" s="1723" t="s">
        <v>1693</v>
      </c>
    </row>
    <row r="29" spans="1:5" x14ac:dyDescent="0.2">
      <c r="A29" s="1628" t="s">
        <v>1703</v>
      </c>
      <c r="D29" s="605" t="s">
        <v>1731</v>
      </c>
      <c r="E29" s="1723" t="s">
        <v>1702</v>
      </c>
    </row>
    <row r="30" spans="1:5" x14ac:dyDescent="0.2">
      <c r="A30" s="328" t="s">
        <v>1295</v>
      </c>
      <c r="C30" s="216" t="s">
        <v>1390</v>
      </c>
      <c r="D30" s="605" t="s">
        <v>43</v>
      </c>
      <c r="E30" s="1723" t="s">
        <v>1160</v>
      </c>
    </row>
    <row r="31" spans="1:5" x14ac:dyDescent="0.2">
      <c r="A31" s="1628" t="s">
        <v>2045</v>
      </c>
      <c r="C31" s="216" t="s">
        <v>1390</v>
      </c>
      <c r="D31" s="604"/>
      <c r="E31" s="606"/>
    </row>
    <row r="32" spans="1:5" x14ac:dyDescent="0.2">
      <c r="B32" s="604" t="s">
        <v>1296</v>
      </c>
      <c r="C32" s="216" t="s">
        <v>1390</v>
      </c>
      <c r="D32" s="605" t="s">
        <v>2046</v>
      </c>
      <c r="E32" s="1723"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7"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4"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8" t="s">
        <v>2047</v>
      </c>
    </row>
    <row r="70" spans="1:9" ht="4.5" customHeight="1" x14ac:dyDescent="0.2"/>
    <row r="71" spans="1:9" ht="3.75" customHeight="1" x14ac:dyDescent="0.2"/>
    <row r="72" spans="1:9" ht="12.2" customHeight="1" x14ac:dyDescent="0.2">
      <c r="A72" s="1279" t="s">
        <v>1404</v>
      </c>
    </row>
    <row r="73" spans="1:9" ht="12.2" customHeight="1" x14ac:dyDescent="0.2">
      <c r="A73" s="1576" t="s">
        <v>1733</v>
      </c>
      <c r="C73" s="627"/>
      <c r="D73" s="619"/>
      <c r="E73" s="157"/>
      <c r="F73" s="157"/>
      <c r="G73" s="157"/>
      <c r="H73" s="157"/>
      <c r="I73" s="33"/>
    </row>
    <row r="74" spans="1:9" ht="11.25" customHeight="1" x14ac:dyDescent="0.2">
      <c r="A74" s="597"/>
      <c r="B74" s="216" t="s">
        <v>1735</v>
      </c>
      <c r="C74" s="627"/>
      <c r="D74" s="1573"/>
      <c r="E74" s="1573"/>
      <c r="F74" s="1573"/>
      <c r="G74" s="1573"/>
      <c r="H74" s="1573"/>
      <c r="I74" s="33"/>
    </row>
    <row r="75" spans="1:9" ht="12.2" customHeight="1" x14ac:dyDescent="0.2">
      <c r="A75" s="1576" t="s">
        <v>1734</v>
      </c>
      <c r="C75" s="627"/>
      <c r="D75" s="1573"/>
      <c r="E75" s="1573"/>
      <c r="F75" s="1573"/>
      <c r="G75" s="1573"/>
      <c r="H75" s="1573"/>
      <c r="I75" s="33"/>
    </row>
    <row r="76" spans="1:9" ht="11.25" customHeight="1" x14ac:dyDescent="0.2">
      <c r="B76" s="216" t="s">
        <v>1765</v>
      </c>
      <c r="C76" s="627"/>
      <c r="D76" s="1573"/>
      <c r="E76" s="1573"/>
      <c r="F76" s="1573"/>
      <c r="G76" s="1573"/>
      <c r="H76" s="1573"/>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4" colorId="8" zoomScale="110" zoomScaleNormal="11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0" t="s">
        <v>1389</v>
      </c>
      <c r="B2" s="2181"/>
      <c r="C2" s="2181"/>
      <c r="D2" s="2181"/>
      <c r="E2" s="2181"/>
      <c r="F2" s="2181"/>
      <c r="G2" s="2181"/>
      <c r="H2" s="2181"/>
      <c r="I2" s="2181"/>
    </row>
    <row r="3" spans="1:9" s="33" customFormat="1" ht="6" customHeight="1" x14ac:dyDescent="0.2">
      <c r="A3" s="52"/>
      <c r="B3" s="52"/>
      <c r="C3" s="621"/>
      <c r="D3" s="717"/>
      <c r="E3" s="404"/>
    </row>
    <row r="4" spans="1:9" x14ac:dyDescent="0.2">
      <c r="A4" s="7"/>
      <c r="B4" s="398"/>
      <c r="C4" s="2187" t="s">
        <v>497</v>
      </c>
      <c r="D4" s="2188"/>
      <c r="E4" s="2188"/>
      <c r="F4" s="2188"/>
      <c r="G4" s="2188"/>
      <c r="H4" s="2188"/>
    </row>
    <row r="5" spans="1:9" x14ac:dyDescent="0.2">
      <c r="A5" s="7"/>
      <c r="B5" s="332"/>
      <c r="C5" s="1760"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1859</v>
      </c>
    </row>
    <row r="17" spans="1:4" s="33" customFormat="1" ht="6" customHeight="1" x14ac:dyDescent="0.2">
      <c r="A17" s="30"/>
      <c r="B17" s="36"/>
      <c r="C17" s="620"/>
      <c r="D17" s="1011"/>
    </row>
    <row r="18" spans="1:4" s="33" customFormat="1" x14ac:dyDescent="0.2">
      <c r="A18" s="30"/>
      <c r="B18" s="678"/>
      <c r="C18" s="620">
        <v>7</v>
      </c>
      <c r="D18" s="291" t="s">
        <v>1858</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9" t="s">
        <v>2007</v>
      </c>
    </row>
    <row r="30" spans="1:4" s="33" customFormat="1" x14ac:dyDescent="0.2">
      <c r="A30" s="30"/>
      <c r="B30" s="1757"/>
      <c r="C30" s="620"/>
      <c r="D30" s="1626" t="s">
        <v>2008</v>
      </c>
    </row>
    <row r="31" spans="1:4" s="33" customFormat="1" x14ac:dyDescent="0.2">
      <c r="A31" s="30"/>
      <c r="B31" s="1757"/>
      <c r="C31" s="620"/>
      <c r="D31" s="1758" t="s">
        <v>1857</v>
      </c>
    </row>
    <row r="32" spans="1:4" s="33" customFormat="1" ht="8.25" customHeight="1" x14ac:dyDescent="0.2">
      <c r="A32" s="30"/>
      <c r="B32" s="36"/>
      <c r="C32" s="620"/>
      <c r="D32" s="454"/>
    </row>
    <row r="33" spans="1:9" s="33" customFormat="1" x14ac:dyDescent="0.2">
      <c r="A33" s="2182" t="s">
        <v>2049</v>
      </c>
      <c r="B33" s="2183"/>
      <c r="C33" s="2183"/>
      <c r="D33" s="2183"/>
      <c r="E33" s="2184"/>
      <c r="F33" s="2184"/>
      <c r="G33" s="2184"/>
      <c r="H33" s="2184"/>
      <c r="I33" s="218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2" t="s">
        <v>358</v>
      </c>
      <c r="B45" s="2185"/>
      <c r="C45" s="2185"/>
      <c r="D45" s="2185"/>
      <c r="E45" s="2186"/>
      <c r="F45" s="2186"/>
      <c r="G45" s="2186"/>
      <c r="H45" s="2186"/>
      <c r="I45" s="218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1867</v>
      </c>
      <c r="E51" s="27"/>
      <c r="F51" s="1610"/>
      <c r="G51" s="1785" t="s">
        <v>1866</v>
      </c>
      <c r="H51" s="2034"/>
      <c r="I51" s="9" t="s">
        <v>1916</v>
      </c>
    </row>
    <row r="52" spans="1:9" s="33" customFormat="1" x14ac:dyDescent="0.2">
      <c r="A52" s="30"/>
      <c r="B52" s="2073" t="s">
        <v>2149</v>
      </c>
      <c r="C52" s="627">
        <v>23</v>
      </c>
      <c r="D52" s="403" t="s">
        <v>1686</v>
      </c>
      <c r="E52" s="27"/>
      <c r="F52" s="1610"/>
    </row>
    <row r="53" spans="1:9" s="33" customFormat="1" x14ac:dyDescent="0.2">
      <c r="A53" s="1035"/>
      <c r="B53" s="1565"/>
      <c r="C53" s="1565"/>
      <c r="D53" s="291" t="s">
        <v>1679</v>
      </c>
      <c r="E53" s="3"/>
      <c r="F53" s="3"/>
      <c r="G53" s="3"/>
      <c r="H53" s="3"/>
      <c r="I53" s="3"/>
    </row>
    <row r="54" spans="1:9" s="33" customFormat="1" x14ac:dyDescent="0.2">
      <c r="A54" s="1035"/>
      <c r="B54" s="1565"/>
      <c r="E54" s="3"/>
      <c r="F54" s="3"/>
      <c r="G54" s="3"/>
      <c r="H54" s="3"/>
      <c r="I54" s="3"/>
    </row>
    <row r="55" spans="1:9" s="33" customFormat="1" ht="12.75" customHeight="1" x14ac:dyDescent="0.2">
      <c r="A55" s="1794"/>
      <c r="B55" s="2189" t="s">
        <v>2197</v>
      </c>
      <c r="C55" s="2190"/>
      <c r="D55" s="2190"/>
      <c r="E55" s="2190"/>
      <c r="F55" s="2190"/>
      <c r="G55" s="2190"/>
      <c r="H55" s="2191"/>
      <c r="I55" s="3"/>
    </row>
    <row r="56" spans="1:9" s="33" customFormat="1" x14ac:dyDescent="0.2">
      <c r="A56" s="1794"/>
      <c r="B56" s="2192"/>
      <c r="C56" s="2193"/>
      <c r="D56" s="2193"/>
      <c r="E56" s="2193"/>
      <c r="F56" s="2193"/>
      <c r="G56" s="2193"/>
      <c r="H56" s="2194"/>
      <c r="I56" s="3"/>
    </row>
    <row r="57" spans="1:9" s="33" customFormat="1" x14ac:dyDescent="0.2">
      <c r="A57" s="1794"/>
      <c r="B57" s="2192"/>
      <c r="C57" s="2193"/>
      <c r="D57" s="2193"/>
      <c r="E57" s="2193"/>
      <c r="F57" s="2193"/>
      <c r="G57" s="2193"/>
      <c r="H57" s="2194"/>
      <c r="I57" s="3"/>
    </row>
    <row r="58" spans="1:9" s="33" customFormat="1" x14ac:dyDescent="0.2">
      <c r="A58" s="1794"/>
      <c r="B58" s="2192"/>
      <c r="C58" s="2193"/>
      <c r="D58" s="2193"/>
      <c r="E58" s="2193"/>
      <c r="F58" s="2193"/>
      <c r="G58" s="2193"/>
      <c r="H58" s="2194"/>
      <c r="I58" s="3"/>
    </row>
    <row r="59" spans="1:9" s="33" customFormat="1" x14ac:dyDescent="0.2">
      <c r="A59" s="1794"/>
      <c r="B59" s="2192"/>
      <c r="C59" s="2193"/>
      <c r="D59" s="2193"/>
      <c r="E59" s="2193"/>
      <c r="F59" s="2193"/>
      <c r="G59" s="2193"/>
      <c r="H59" s="2194"/>
      <c r="I59" s="3"/>
    </row>
    <row r="60" spans="1:9" s="33" customFormat="1" x14ac:dyDescent="0.2">
      <c r="A60" s="1794"/>
      <c r="B60" s="2192"/>
      <c r="C60" s="2193"/>
      <c r="D60" s="2193"/>
      <c r="E60" s="2193"/>
      <c r="F60" s="2193"/>
      <c r="G60" s="2193"/>
      <c r="H60" s="2194"/>
      <c r="I60" s="3"/>
    </row>
    <row r="61" spans="1:9" s="33" customFormat="1" x14ac:dyDescent="0.2">
      <c r="A61" s="1794"/>
      <c r="B61" s="2192"/>
      <c r="C61" s="2193"/>
      <c r="D61" s="2193"/>
      <c r="E61" s="2193"/>
      <c r="F61" s="2193"/>
      <c r="G61" s="2193"/>
      <c r="H61" s="2194"/>
      <c r="I61" s="3"/>
    </row>
    <row r="62" spans="1:9" s="33" customFormat="1" x14ac:dyDescent="0.2">
      <c r="A62" s="1794"/>
      <c r="B62" s="2192"/>
      <c r="C62" s="2193"/>
      <c r="D62" s="2193"/>
      <c r="E62" s="2193"/>
      <c r="F62" s="2193"/>
      <c r="G62" s="2193"/>
      <c r="H62" s="2194"/>
      <c r="I62" s="3"/>
    </row>
    <row r="63" spans="1:9" s="33" customFormat="1" x14ac:dyDescent="0.2">
      <c r="A63" s="1794"/>
      <c r="B63" s="2192"/>
      <c r="C63" s="2193"/>
      <c r="D63" s="2193"/>
      <c r="E63" s="2193"/>
      <c r="F63" s="2193"/>
      <c r="G63" s="2193"/>
      <c r="H63" s="2194"/>
      <c r="I63" s="3"/>
    </row>
    <row r="64" spans="1:9" s="33" customFormat="1" x14ac:dyDescent="0.2">
      <c r="A64" s="1794"/>
      <c r="B64" s="2192"/>
      <c r="C64" s="2193"/>
      <c r="D64" s="2193"/>
      <c r="E64" s="2193"/>
      <c r="F64" s="2193"/>
      <c r="G64" s="2193"/>
      <c r="H64" s="2194"/>
      <c r="I64" s="3"/>
    </row>
    <row r="65" spans="1:9" s="33" customFormat="1" ht="9" customHeight="1" x14ac:dyDescent="0.2">
      <c r="A65" s="1795"/>
      <c r="B65" s="2195"/>
      <c r="C65" s="2196"/>
      <c r="D65" s="2196"/>
      <c r="E65" s="2196"/>
      <c r="F65" s="2196"/>
      <c r="G65" s="2196"/>
      <c r="H65" s="2197"/>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82" t="s">
        <v>1639</v>
      </c>
      <c r="B68" s="2185"/>
      <c r="C68" s="2185"/>
      <c r="D68" s="2185"/>
      <c r="E68" s="2186"/>
      <c r="F68" s="2186"/>
      <c r="G68" s="2186"/>
      <c r="H68" s="2186"/>
      <c r="I68" s="2186"/>
    </row>
    <row r="69" spans="1:9" s="33" customFormat="1" x14ac:dyDescent="0.2">
      <c r="A69" s="30"/>
      <c r="C69" s="1570"/>
      <c r="D69" s="1575" t="s">
        <v>1638</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1798</v>
      </c>
      <c r="B71" s="1611"/>
      <c r="C71" s="1564"/>
      <c r="D71" s="1564"/>
      <c r="E71" s="1564"/>
      <c r="F71" s="1564"/>
      <c r="G71" s="1564"/>
      <c r="H71" s="1564"/>
    </row>
    <row r="72" spans="1:9" s="33" customFormat="1" x14ac:dyDescent="0.2">
      <c r="A72" s="24" t="s">
        <v>1797</v>
      </c>
      <c r="B72" s="1611"/>
      <c r="C72" s="1564"/>
      <c r="D72" s="1564"/>
      <c r="E72" s="1564"/>
      <c r="F72" s="1564"/>
      <c r="G72" s="1564"/>
      <c r="H72" s="1564"/>
    </row>
    <row r="73" spans="1:9" s="33" customFormat="1" x14ac:dyDescent="0.2">
      <c r="A73" s="24" t="s">
        <v>2005</v>
      </c>
      <c r="B73" s="1611"/>
      <c r="C73" s="1564"/>
      <c r="D73" s="1564"/>
      <c r="E73" s="1564"/>
      <c r="F73" s="1564"/>
      <c r="G73" s="1564"/>
      <c r="H73" s="1564"/>
    </row>
    <row r="74" spans="1:9" s="33" customFormat="1" ht="22.5" customHeight="1" x14ac:dyDescent="0.2">
      <c r="A74" s="454" t="s">
        <v>1799</v>
      </c>
      <c r="B74" s="1611"/>
      <c r="C74" s="1564"/>
      <c r="D74" s="1564"/>
      <c r="E74" s="1564"/>
      <c r="F74" s="1564"/>
      <c r="G74" s="1564"/>
      <c r="H74" s="1564"/>
    </row>
    <row r="75" spans="1:9" s="33" customFormat="1" x14ac:dyDescent="0.2">
      <c r="C75" s="627">
        <v>24</v>
      </c>
      <c r="D75" s="389" t="s">
        <v>1646</v>
      </c>
      <c r="G75" s="1281" t="s">
        <v>1636</v>
      </c>
      <c r="H75" s="1601"/>
    </row>
    <row r="76" spans="1:9" s="33" customFormat="1" ht="6" customHeight="1" x14ac:dyDescent="0.2">
      <c r="A76" s="30"/>
      <c r="B76" s="1612"/>
      <c r="C76" s="627"/>
      <c r="D76" s="389"/>
      <c r="E76" s="27"/>
      <c r="F76" s="1610"/>
    </row>
    <row r="77" spans="1:9" s="33" customFormat="1" x14ac:dyDescent="0.2">
      <c r="A77" s="30"/>
      <c r="B77" s="1612"/>
      <c r="C77" s="627">
        <v>25</v>
      </c>
      <c r="D77" s="389" t="s">
        <v>1647</v>
      </c>
      <c r="E77" s="27"/>
      <c r="F77" s="1610"/>
      <c r="H77" s="157"/>
    </row>
    <row r="78" spans="1:9" s="33" customFormat="1" x14ac:dyDescent="0.2">
      <c r="A78" s="30"/>
      <c r="B78" s="1612"/>
      <c r="C78" s="627"/>
      <c r="D78" s="389" t="s">
        <v>1653</v>
      </c>
      <c r="E78" s="27"/>
      <c r="F78" s="1610"/>
      <c r="H78" s="157"/>
    </row>
    <row r="79" spans="1:9" s="33" customFormat="1" x14ac:dyDescent="0.2">
      <c r="A79" s="30"/>
      <c r="B79" s="1612"/>
    </row>
    <row r="80" spans="1:9" s="33" customFormat="1" ht="12.75" customHeight="1" x14ac:dyDescent="0.2">
      <c r="A80" s="30"/>
      <c r="B80" s="1612"/>
      <c r="C80" s="389"/>
    </row>
    <row r="81" spans="1:10" s="33" customFormat="1" ht="12.75" customHeight="1" thickBot="1" x14ac:dyDescent="0.25">
      <c r="A81" s="2201" t="s">
        <v>1635</v>
      </c>
      <c r="B81" s="2201"/>
      <c r="C81" s="2201"/>
      <c r="D81" s="2202"/>
      <c r="E81" s="1614" t="s">
        <v>1680</v>
      </c>
      <c r="F81" s="1614" t="s">
        <v>1681</v>
      </c>
      <c r="G81" s="1614" t="s">
        <v>1682</v>
      </c>
      <c r="H81" s="1614" t="s">
        <v>1683</v>
      </c>
      <c r="I81" s="1614" t="s">
        <v>1684</v>
      </c>
      <c r="J81" s="1615" t="s">
        <v>163</v>
      </c>
    </row>
    <row r="82" spans="1:10" s="33" customFormat="1" ht="13.5" customHeight="1" thickTop="1" x14ac:dyDescent="0.2">
      <c r="A82" s="1781" t="s">
        <v>1838</v>
      </c>
      <c r="B82" s="1782"/>
      <c r="C82" s="1783"/>
      <c r="D82" s="1784"/>
      <c r="E82" s="1728"/>
      <c r="F82" s="1728"/>
      <c r="G82" s="1728"/>
      <c r="H82" s="1728"/>
      <c r="I82" s="1728"/>
      <c r="J82" s="1725"/>
    </row>
    <row r="83" spans="1:10" s="33" customFormat="1" ht="13.5" customHeight="1" x14ac:dyDescent="0.2">
      <c r="A83" s="1764" t="s">
        <v>1864</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1637</v>
      </c>
      <c r="B85" s="1766"/>
      <c r="C85" s="1767"/>
      <c r="D85" s="1616"/>
      <c r="E85" s="1728"/>
      <c r="F85" s="1728"/>
      <c r="G85" s="1728"/>
      <c r="H85" s="1728"/>
      <c r="I85" s="1728"/>
      <c r="J85" s="1725"/>
    </row>
    <row r="86" spans="1:10" s="33" customFormat="1" ht="13.5" customHeight="1" x14ac:dyDescent="0.2">
      <c r="A86" s="1768" t="s">
        <v>1865</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7"/>
      <c r="E89" s="1281"/>
      <c r="F89" s="1619"/>
      <c r="H89" s="334"/>
    </row>
    <row r="90" spans="1:10" s="33" customFormat="1" x14ac:dyDescent="0.2">
      <c r="A90" s="30"/>
      <c r="B90" s="389" t="s">
        <v>1685</v>
      </c>
      <c r="C90" s="627"/>
      <c r="E90" s="1281"/>
      <c r="F90" s="1619"/>
      <c r="H90" s="334"/>
    </row>
    <row r="91" spans="1:10" s="33" customFormat="1" ht="16.5" customHeight="1" x14ac:dyDescent="0.2">
      <c r="A91" s="30"/>
      <c r="B91" s="1612"/>
      <c r="C91" s="627"/>
      <c r="E91" s="1281"/>
      <c r="F91" s="1619"/>
      <c r="H91" s="334"/>
    </row>
    <row r="92" spans="1:10" s="33" customFormat="1" x14ac:dyDescent="0.2">
      <c r="A92" s="1580" t="s">
        <v>1649</v>
      </c>
      <c r="B92" s="1581"/>
      <c r="C92" s="1581"/>
      <c r="D92" s="1582"/>
      <c r="E92" s="1583"/>
      <c r="F92" s="1620"/>
      <c r="G92" s="1536"/>
      <c r="H92" s="1584"/>
      <c r="I92" s="1300"/>
    </row>
    <row r="93" spans="1:10" s="33" customFormat="1" x14ac:dyDescent="0.2">
      <c r="A93" s="1585" t="s">
        <v>1736</v>
      </c>
      <c r="B93" s="1586"/>
      <c r="C93" s="1587"/>
      <c r="D93" s="1588"/>
      <c r="E93" s="1536"/>
      <c r="F93" s="1536"/>
      <c r="G93" s="1536"/>
      <c r="H93" s="1536"/>
      <c r="I93" s="1536"/>
    </row>
    <row r="94" spans="1:10" s="33" customFormat="1" x14ac:dyDescent="0.2">
      <c r="A94" s="1585" t="s">
        <v>1800</v>
      </c>
      <c r="B94" s="1586"/>
      <c r="C94" s="1587"/>
      <c r="D94" s="1591"/>
      <c r="E94" s="1591"/>
      <c r="F94" s="1591"/>
      <c r="G94" s="1591"/>
      <c r="H94" s="1591"/>
      <c r="I94" s="1536"/>
    </row>
    <row r="95" spans="1:10" s="33" customFormat="1" x14ac:dyDescent="0.2">
      <c r="A95" s="1585" t="s">
        <v>1692</v>
      </c>
      <c r="B95" s="1586"/>
      <c r="C95" s="1587"/>
      <c r="D95" s="1591"/>
      <c r="E95" s="1591"/>
      <c r="F95" s="1591"/>
      <c r="G95" s="1591"/>
      <c r="H95" s="1591"/>
      <c r="I95" s="1536"/>
    </row>
    <row r="96" spans="1:10" s="33" customFormat="1" x14ac:dyDescent="0.2">
      <c r="A96" s="1586"/>
      <c r="B96" s="1322" t="s">
        <v>1766</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98"/>
      <c r="C100" s="2199"/>
      <c r="D100" s="2199"/>
      <c r="E100" s="2199"/>
      <c r="F100" s="2199"/>
      <c r="G100" s="2199"/>
      <c r="H100" s="2200"/>
      <c r="I100" s="1536"/>
    </row>
    <row r="101" spans="1:9" s="33" customFormat="1" ht="11.25" customHeight="1" x14ac:dyDescent="0.2">
      <c r="A101" s="1579"/>
      <c r="B101" s="2177"/>
      <c r="C101" s="2178"/>
      <c r="D101" s="2178"/>
      <c r="E101" s="2178"/>
      <c r="F101" s="2178"/>
      <c r="G101" s="2178"/>
      <c r="H101" s="2179"/>
      <c r="I101" s="1536"/>
    </row>
    <row r="102" spans="1:9" s="33" customFormat="1" ht="11.25" customHeight="1" x14ac:dyDescent="0.2">
      <c r="A102" s="1579"/>
      <c r="B102" s="2177"/>
      <c r="C102" s="2178"/>
      <c r="D102" s="2178"/>
      <c r="E102" s="2178"/>
      <c r="F102" s="2178"/>
      <c r="G102" s="2178"/>
      <c r="H102" s="2179"/>
      <c r="I102" s="1536"/>
    </row>
    <row r="103" spans="1:9" s="33" customFormat="1" x14ac:dyDescent="0.2">
      <c r="A103" s="1579"/>
      <c r="B103" s="2177"/>
      <c r="C103" s="2178"/>
      <c r="D103" s="2178"/>
      <c r="E103" s="2178"/>
      <c r="F103" s="2178"/>
      <c r="G103" s="2178"/>
      <c r="H103" s="2179"/>
      <c r="I103" s="1536"/>
    </row>
    <row r="104" spans="1:9" s="33" customFormat="1" ht="11.25" customHeight="1" x14ac:dyDescent="0.2">
      <c r="A104" s="1579"/>
      <c r="B104" s="2177"/>
      <c r="C104" s="2178"/>
      <c r="D104" s="2178"/>
      <c r="E104" s="2178"/>
      <c r="F104" s="2178"/>
      <c r="G104" s="2178"/>
      <c r="H104" s="2179"/>
      <c r="I104" s="1536"/>
    </row>
    <row r="105" spans="1:9" s="33" customFormat="1" ht="11.25" customHeight="1" x14ac:dyDescent="0.2">
      <c r="A105" s="1579"/>
      <c r="B105" s="2177"/>
      <c r="C105" s="2178"/>
      <c r="D105" s="2178"/>
      <c r="E105" s="2178"/>
      <c r="F105" s="2178"/>
      <c r="G105" s="2178"/>
      <c r="H105" s="2179"/>
      <c r="I105" s="1536"/>
    </row>
    <row r="106" spans="1:9" s="33" customFormat="1" ht="11.25" customHeight="1" x14ac:dyDescent="0.2">
      <c r="A106" s="1579"/>
      <c r="B106" s="2177"/>
      <c r="C106" s="2178"/>
      <c r="D106" s="2178"/>
      <c r="E106" s="2178"/>
      <c r="F106" s="2178"/>
      <c r="G106" s="2178"/>
      <c r="H106" s="2179"/>
      <c r="I106" s="1536"/>
    </row>
    <row r="107" spans="1:9" s="33" customFormat="1" ht="11.25" customHeight="1" x14ac:dyDescent="0.2">
      <c r="A107" s="1579"/>
      <c r="B107" s="2177"/>
      <c r="C107" s="2178"/>
      <c r="D107" s="2178"/>
      <c r="E107" s="2178"/>
      <c r="F107" s="2178"/>
      <c r="G107" s="2178"/>
      <c r="H107" s="2179"/>
      <c r="I107" s="1574"/>
    </row>
    <row r="108" spans="1:9" s="33" customFormat="1" ht="11.25" customHeight="1" x14ac:dyDescent="0.2">
      <c r="A108" s="1579"/>
      <c r="B108" s="2177"/>
      <c r="C108" s="2178"/>
      <c r="D108" s="2178"/>
      <c r="E108" s="2178"/>
      <c r="F108" s="2178"/>
      <c r="G108" s="2178"/>
      <c r="H108" s="2179"/>
      <c r="I108" s="1536"/>
    </row>
    <row r="109" spans="1:9" s="33" customFormat="1" ht="11.25" customHeight="1" x14ac:dyDescent="0.2">
      <c r="A109" s="1579"/>
      <c r="B109" s="2177"/>
      <c r="C109" s="2178"/>
      <c r="D109" s="2178"/>
      <c r="E109" s="2178"/>
      <c r="F109" s="2178"/>
      <c r="G109" s="2178"/>
      <c r="H109" s="2179"/>
      <c r="I109" s="1536"/>
    </row>
    <row r="110" spans="1:9" s="33" customFormat="1" ht="11.25" customHeight="1" x14ac:dyDescent="0.2">
      <c r="A110" s="1579"/>
      <c r="B110" s="2170"/>
      <c r="C110" s="2171"/>
      <c r="D110" s="2171"/>
      <c r="E110" s="2171"/>
      <c r="F110" s="2171"/>
      <c r="G110" s="2171"/>
      <c r="H110" s="2172"/>
      <c r="I110" s="1536"/>
    </row>
    <row r="111" spans="1:9" s="33" customFormat="1" ht="11.25" customHeight="1" x14ac:dyDescent="0.2">
      <c r="A111" s="1367"/>
      <c r="B111" s="1591"/>
      <c r="C111" s="1591"/>
      <c r="D111" s="1591"/>
      <c r="E111" s="1536"/>
      <c r="F111" s="1536"/>
      <c r="G111" s="1536"/>
      <c r="H111" s="1536"/>
      <c r="I111" s="1536"/>
    </row>
    <row r="112" spans="1:9" s="33" customFormat="1" ht="18" customHeight="1" x14ac:dyDescent="0.2">
      <c r="A112" s="1579"/>
      <c r="B112" s="1367"/>
      <c r="C112" s="2173" t="s">
        <v>2198</v>
      </c>
      <c r="D112" s="2173"/>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74" t="s">
        <v>1648</v>
      </c>
      <c r="D115" s="2175"/>
      <c r="E115" s="2176"/>
      <c r="F115" s="2176"/>
      <c r="G115" s="2176"/>
      <c r="H115" s="2176"/>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19"/>
      <c r="C118" s="675"/>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6"/>
      <c r="E120" s="1564"/>
      <c r="F120" s="1013"/>
      <c r="G120" s="1564"/>
      <c r="H120" s="1564"/>
      <c r="I120" s="1536"/>
    </row>
    <row r="121" spans="1:9" x14ac:dyDescent="0.2">
      <c r="A121" s="598"/>
      <c r="B121" s="598"/>
      <c r="C121" s="623"/>
      <c r="D121" s="1613"/>
      <c r="E121" s="157"/>
      <c r="F121" s="157"/>
      <c r="G121" s="157"/>
      <c r="H121" s="157"/>
      <c r="I121" s="1536"/>
    </row>
    <row r="122" spans="1:9" x14ac:dyDescent="0.2">
      <c r="A122" s="717"/>
      <c r="B122" s="717"/>
      <c r="C122" s="623"/>
      <c r="D122" s="1572"/>
      <c r="E122" s="1568"/>
      <c r="F122" s="157"/>
      <c r="G122" s="157"/>
      <c r="H122" s="157"/>
      <c r="I122" s="1536"/>
    </row>
    <row r="123" spans="1:9" x14ac:dyDescent="0.2">
      <c r="A123" s="717"/>
      <c r="B123" s="717"/>
      <c r="C123" s="1093"/>
      <c r="D123" s="676"/>
      <c r="E123" s="1568"/>
      <c r="F123" s="157"/>
      <c r="G123" s="157"/>
      <c r="H123" s="157"/>
      <c r="I123" s="1536"/>
    </row>
    <row r="124" spans="1:9" x14ac:dyDescent="0.2">
      <c r="A124" s="717"/>
      <c r="B124" s="717"/>
      <c r="C124" s="1093"/>
      <c r="D124" s="1571"/>
      <c r="E124" s="1571"/>
      <c r="F124" s="1571"/>
      <c r="G124" s="1571"/>
      <c r="H124" s="1571"/>
      <c r="I124" s="1536"/>
    </row>
    <row r="125" spans="1:9" x14ac:dyDescent="0.2">
      <c r="A125" s="717"/>
      <c r="B125" s="717"/>
      <c r="C125" s="1093"/>
      <c r="D125" s="56"/>
      <c r="E125" s="1569"/>
      <c r="F125" s="1569"/>
      <c r="G125" s="1569"/>
      <c r="H125" s="1569"/>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7"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3" t="s">
        <v>452</v>
      </c>
      <c r="B1" s="2203"/>
      <c r="C1" s="2203"/>
      <c r="D1" s="2203"/>
      <c r="E1" s="2203"/>
      <c r="F1" s="2203"/>
      <c r="G1" s="2203"/>
      <c r="H1" s="2203"/>
      <c r="I1" s="2203"/>
      <c r="J1" s="2203"/>
      <c r="K1" s="2203"/>
      <c r="L1" s="2203"/>
      <c r="M1" s="220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1932</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13" t="str">
        <f>IF(SUM(J10)&lt;=0.0999999,"","Enter the Tax Rates by moving the decimal two places to the left.")</f>
        <v/>
      </c>
      <c r="E11" s="2214"/>
      <c r="F11" s="2214"/>
      <c r="G11" s="2214"/>
      <c r="H11" s="2214"/>
      <c r="I11" s="2214"/>
      <c r="J11" s="221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3050733</v>
      </c>
      <c r="E16" s="100"/>
      <c r="F16" s="82">
        <f>SUM('Acct Summary 7-8'!C17,'Acct Summary 7-8'!D17,'Acct Summary 7-8'!F17)</f>
        <v>3137475</v>
      </c>
      <c r="G16" s="100"/>
      <c r="H16" s="82">
        <f>SUM(D16-F16)</f>
        <v>-86742</v>
      </c>
      <c r="I16" s="93"/>
      <c r="J16" s="82">
        <f>SUM('Acct Summary 7-8'!C81,'Acct Summary 7-8'!D81,'Acct Summary 7-8'!F81,'Acct Summary 7-8'!I81)</f>
        <v>578898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4"/>
      <c r="C54" s="2205"/>
      <c r="D54" s="2205"/>
      <c r="E54" s="2205"/>
      <c r="F54" s="2205"/>
      <c r="G54" s="2205"/>
      <c r="H54" s="2205"/>
      <c r="I54" s="2205"/>
      <c r="J54" s="2205"/>
      <c r="K54" s="2205"/>
      <c r="L54" s="2206"/>
      <c r="M54" s="95"/>
    </row>
    <row r="55" spans="1:13" ht="12.75" customHeight="1" x14ac:dyDescent="0.2">
      <c r="B55" s="2207"/>
      <c r="C55" s="2208"/>
      <c r="D55" s="2208"/>
      <c r="E55" s="2208"/>
      <c r="F55" s="2208"/>
      <c r="G55" s="2208"/>
      <c r="H55" s="2208"/>
      <c r="I55" s="2208"/>
      <c r="J55" s="2208"/>
      <c r="K55" s="2208"/>
      <c r="L55" s="2209"/>
      <c r="M55" s="95"/>
    </row>
    <row r="56" spans="1:13" ht="12.75" customHeight="1" x14ac:dyDescent="0.2">
      <c r="B56" s="2207"/>
      <c r="C56" s="2208"/>
      <c r="D56" s="2208"/>
      <c r="E56" s="2208"/>
      <c r="F56" s="2208"/>
      <c r="G56" s="2208"/>
      <c r="H56" s="2208"/>
      <c r="I56" s="2208"/>
      <c r="J56" s="2208"/>
      <c r="K56" s="2208"/>
      <c r="L56" s="2209"/>
      <c r="M56" s="93"/>
    </row>
    <row r="57" spans="1:13" ht="12.75" customHeight="1" x14ac:dyDescent="0.2">
      <c r="B57" s="2207"/>
      <c r="C57" s="2208"/>
      <c r="D57" s="2208"/>
      <c r="E57" s="2208"/>
      <c r="F57" s="2208"/>
      <c r="G57" s="2208"/>
      <c r="H57" s="2208"/>
      <c r="I57" s="2208"/>
      <c r="J57" s="2208"/>
      <c r="K57" s="2208"/>
      <c r="L57" s="2209"/>
      <c r="M57" s="93"/>
    </row>
    <row r="58" spans="1:13" x14ac:dyDescent="0.2">
      <c r="B58" s="2210"/>
      <c r="C58" s="2211"/>
      <c r="D58" s="2211"/>
      <c r="E58" s="2211"/>
      <c r="F58" s="2211"/>
      <c r="G58" s="2211"/>
      <c r="H58" s="2211"/>
      <c r="I58" s="2211"/>
      <c r="J58" s="2211"/>
      <c r="K58" s="2211"/>
      <c r="L58" s="221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5"/>
      <c r="D61" s="221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8"/>
      <c r="B1" s="2219"/>
      <c r="C1" s="2219"/>
      <c r="D1" s="55"/>
      <c r="E1" s="55"/>
      <c r="F1" s="55"/>
      <c r="G1" s="55"/>
      <c r="H1" s="55"/>
      <c r="I1" s="55"/>
      <c r="J1" s="55"/>
      <c r="K1" s="55"/>
      <c r="L1" s="55"/>
      <c r="M1" s="55"/>
      <c r="N1" s="55"/>
      <c r="O1" s="2218"/>
      <c r="P1" s="2219"/>
      <c r="Q1" s="2219"/>
    </row>
    <row r="2" spans="1:18" ht="15" x14ac:dyDescent="0.2">
      <c r="A2" s="2222" t="s">
        <v>655</v>
      </c>
      <c r="B2" s="2222"/>
      <c r="C2" s="2222"/>
      <c r="D2" s="2222"/>
      <c r="E2" s="2222"/>
      <c r="F2" s="2222"/>
      <c r="G2" s="2222"/>
      <c r="H2" s="2222"/>
      <c r="I2" s="2222"/>
      <c r="J2" s="2222"/>
      <c r="K2" s="2222"/>
      <c r="L2" s="2222"/>
      <c r="M2" s="2222"/>
      <c r="N2" s="2222"/>
      <c r="O2" s="2222"/>
      <c r="P2" s="2222"/>
      <c r="Q2" s="2222"/>
      <c r="R2" s="2222"/>
    </row>
    <row r="3" spans="1:18" ht="12.75" x14ac:dyDescent="0.2">
      <c r="A3" s="2223" t="s">
        <v>1769</v>
      </c>
      <c r="B3" s="2223"/>
      <c r="C3" s="2223"/>
      <c r="D3" s="2223"/>
      <c r="E3" s="2223"/>
      <c r="F3" s="2223"/>
      <c r="G3" s="2223"/>
      <c r="H3" s="2223"/>
      <c r="I3" s="2223"/>
      <c r="J3" s="2223"/>
      <c r="K3" s="2223"/>
      <c r="L3" s="2223"/>
      <c r="M3" s="2223"/>
      <c r="N3" s="2223"/>
      <c r="O3" s="2223"/>
      <c r="P3" s="2223"/>
      <c r="Q3" s="2223"/>
      <c r="R3" s="2223"/>
    </row>
    <row r="4" spans="1:18" ht="12.75" x14ac:dyDescent="0.2">
      <c r="A4" s="2224" t="s">
        <v>1340</v>
      </c>
      <c r="B4" s="2224"/>
      <c r="C4" s="2224"/>
      <c r="D4" s="2224"/>
      <c r="E4" s="2224"/>
      <c r="F4" s="2224"/>
      <c r="G4" s="2224"/>
      <c r="H4" s="2224"/>
      <c r="I4" s="2224"/>
      <c r="J4" s="2224"/>
      <c r="K4" s="2224"/>
      <c r="L4" s="2224"/>
      <c r="M4" s="2224"/>
      <c r="N4" s="2224"/>
      <c r="O4" s="2224"/>
      <c r="P4" s="2224"/>
      <c r="Q4" s="2224"/>
      <c r="R4" s="222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Kankakee Area Special Education Coop</v>
      </c>
      <c r="E7" s="136"/>
      <c r="G7" s="137"/>
      <c r="H7" s="138"/>
      <c r="I7" s="138"/>
      <c r="J7" s="138"/>
      <c r="K7" s="138"/>
      <c r="L7"/>
      <c r="M7"/>
      <c r="N7"/>
      <c r="O7"/>
      <c r="P7"/>
    </row>
    <row r="8" spans="1:18" ht="12.75" x14ac:dyDescent="0.2">
      <c r="A8"/>
      <c r="B8"/>
      <c r="C8" s="134" t="s">
        <v>1341</v>
      </c>
      <c r="D8" s="139">
        <f>COVER!A13</f>
        <v>32046850060</v>
      </c>
      <c r="E8" s="140"/>
      <c r="G8"/>
      <c r="H8"/>
      <c r="I8"/>
      <c r="J8"/>
      <c r="K8"/>
      <c r="L8"/>
      <c r="M8"/>
      <c r="N8"/>
      <c r="O8"/>
      <c r="P8"/>
    </row>
    <row r="9" spans="1:18" ht="12.75" x14ac:dyDescent="0.2">
      <c r="A9"/>
      <c r="B9"/>
      <c r="C9" s="134" t="s">
        <v>829</v>
      </c>
      <c r="D9" s="335" t="str">
        <f>COVER!A15</f>
        <v>Kankakee/Iroquois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578898</v>
      </c>
      <c r="I12" s="1162"/>
      <c r="J12" s="1162"/>
      <c r="K12" s="1163">
        <f>TRUNC((H12/H13*100000),5)/100000</f>
        <v>0.189757019</v>
      </c>
      <c r="L12" s="1164"/>
      <c r="M12" s="102" t="s">
        <v>1364</v>
      </c>
      <c r="N12" s="102"/>
      <c r="O12" s="1165">
        <v>0.35</v>
      </c>
      <c r="P12" s="154"/>
      <c r="Q12" s="154"/>
    </row>
    <row r="13" spans="1:18" s="156" customFormat="1" ht="11.25" x14ac:dyDescent="0.2">
      <c r="A13" s="154"/>
      <c r="B13" s="1159"/>
      <c r="C13" s="2220" t="s">
        <v>1640</v>
      </c>
      <c r="D13" s="2221"/>
      <c r="E13" s="154"/>
      <c r="F13" s="327" t="s">
        <v>930</v>
      </c>
      <c r="G13" s="1160"/>
      <c r="H13" s="1161">
        <f>SUM('Acct Summary 7-8'!C8+'Acct Summary 7-8'!D8+'Acct Summary 7-8'!F8+'Acct Summary 7-8'!I8)+H14</f>
        <v>3050733</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3137475</v>
      </c>
      <c r="I17" s="1162"/>
      <c r="J17" s="1168"/>
      <c r="K17" s="1163">
        <f>TRUNC((H17/H18*100000),5)/100000</f>
        <v>1.0284331667</v>
      </c>
      <c r="L17" s="1164"/>
      <c r="M17" s="1124" t="s">
        <v>1392</v>
      </c>
      <c r="O17" s="1169" t="str">
        <f>IF(AND(O16="2", J20 &gt; 2),"1",IF(AND(O16 = "1", J20 &gt; 2),"2",IF(AND(O16="1", J20 &gt;1),"1","0")))</f>
        <v>0</v>
      </c>
      <c r="P17" s="154"/>
    </row>
    <row r="18" spans="1:18" s="156" customFormat="1" ht="11.25" x14ac:dyDescent="0.2">
      <c r="A18" s="154"/>
      <c r="B18" s="1159"/>
      <c r="C18" s="2220" t="s">
        <v>1632</v>
      </c>
      <c r="D18" s="2221"/>
      <c r="E18" s="154"/>
      <c r="F18" s="1147" t="s">
        <v>931</v>
      </c>
      <c r="G18" s="1160"/>
      <c r="H18" s="1161">
        <f>SUM('Acct Summary 7-8'!C8+'Acct Summary 7-8'!D8+'Acct Summary 7-8'!F8+'Acct Summary 7-8'!I8)+H19</f>
        <v>3050733</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3.1567718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17" t="s">
        <v>1768</v>
      </c>
      <c r="D24" s="2217"/>
      <c r="E24" s="154"/>
      <c r="F24" s="154" t="s">
        <v>524</v>
      </c>
      <c r="G24" s="1160"/>
      <c r="H24" s="1161">
        <f>SUM('Assets-Liab 5-6'!C4+'Assets-Liab 5-6'!D4+'Assets-Liab 5-6'!F4+'Assets-Liab 5-6'!I4+'Assets-Liab 5-6'!C5+'Assets-Liab 5-6'!D5+'Assets-Liab 5-6'!F5+'Assets-Liab 5-6'!I5)</f>
        <v>578617</v>
      </c>
      <c r="I24" s="684"/>
      <c r="J24" s="684"/>
      <c r="K24" s="1172">
        <f>TRUNC(((H24/H25*100000)/100000),2)</f>
        <v>66.39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8715.2083299999995</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12" sqref="A1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5"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7" t="s">
        <v>1308</v>
      </c>
      <c r="B4" s="631"/>
      <c r="C4" s="687">
        <v>558281</v>
      </c>
      <c r="D4" s="412"/>
      <c r="E4" s="412"/>
      <c r="F4" s="412">
        <v>20336</v>
      </c>
      <c r="G4" s="412"/>
      <c r="H4" s="412"/>
      <c r="I4" s="412"/>
      <c r="J4" s="436"/>
      <c r="K4" s="412"/>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558281</v>
      </c>
      <c r="D13" s="689">
        <f t="shared" ref="D13:L13" si="0">SUM(D4:D12)</f>
        <v>0</v>
      </c>
      <c r="E13" s="689">
        <f t="shared" si="0"/>
        <v>0</v>
      </c>
      <c r="F13" s="689">
        <f t="shared" si="0"/>
        <v>20336</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c r="N16" s="719"/>
    </row>
    <row r="17" spans="1:14" s="704" customFormat="1" ht="12.75" customHeight="1" x14ac:dyDescent="0.2">
      <c r="A17" s="718" t="s">
        <v>1753</v>
      </c>
      <c r="B17" s="542">
        <v>230</v>
      </c>
      <c r="C17" s="507"/>
      <c r="D17" s="507"/>
      <c r="E17" s="507"/>
      <c r="F17" s="507"/>
      <c r="G17" s="507"/>
      <c r="H17" s="507"/>
      <c r="I17" s="507"/>
      <c r="J17" s="507"/>
      <c r="K17" s="507"/>
      <c r="L17" s="507"/>
      <c r="M17" s="436">
        <v>2896316</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f>4419+1040350</f>
        <v>1044769</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3941085</v>
      </c>
      <c r="N23" s="693">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-281</v>
      </c>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-281</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+'Acct Summary 7-8'!C81</f>
        <v>558562</v>
      </c>
      <c r="D39" s="727"/>
      <c r="E39" s="727"/>
      <c r="F39" s="727">
        <v>20336</v>
      </c>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3941085</v>
      </c>
      <c r="N40" s="694"/>
    </row>
    <row r="41" spans="1:14" ht="13.5" customHeight="1" thickBot="1" x14ac:dyDescent="0.25">
      <c r="A41" s="464" t="s">
        <v>760</v>
      </c>
      <c r="B41" s="455"/>
      <c r="C41" s="485">
        <f>(SUM(C34,C37,C38,C39))</f>
        <v>558281</v>
      </c>
      <c r="D41" s="485">
        <f t="shared" ref="D41:L41" si="2">SUM(D34,D37,D38:D39)</f>
        <v>0</v>
      </c>
      <c r="E41" s="485">
        <f t="shared" si="2"/>
        <v>0</v>
      </c>
      <c r="F41" s="485">
        <f t="shared" si="2"/>
        <v>20336</v>
      </c>
      <c r="G41" s="485">
        <f t="shared" si="2"/>
        <v>0</v>
      </c>
      <c r="H41" s="485">
        <f t="shared" si="2"/>
        <v>0</v>
      </c>
      <c r="I41" s="485">
        <f t="shared" si="2"/>
        <v>0</v>
      </c>
      <c r="J41" s="485">
        <f t="shared" si="2"/>
        <v>0</v>
      </c>
      <c r="K41" s="485">
        <f t="shared" si="2"/>
        <v>0</v>
      </c>
      <c r="L41" s="485">
        <f t="shared" si="2"/>
        <v>0</v>
      </c>
      <c r="M41" s="485">
        <f>SUM(M40)</f>
        <v>3941085</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4" activePane="bottomLeft" state="frozenSplit"/>
      <selection pane="bottomLeft" activeCell="C16" sqref="C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9"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2"/>
    </row>
    <row r="4" spans="1:13" x14ac:dyDescent="0.2">
      <c r="A4" s="732" t="s">
        <v>1990</v>
      </c>
      <c r="B4" s="293">
        <v>1000</v>
      </c>
      <c r="C4" s="695">
        <f>'Revenues 9-14'!C109</f>
        <v>1091990</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1991</v>
      </c>
      <c r="B5" s="295">
        <v>2000</v>
      </c>
      <c r="C5" s="696">
        <f>'Revenues 9-14'!C114</f>
        <v>1427445</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4">
        <v>3000</v>
      </c>
      <c r="C6" s="696">
        <f>'Revenues 9-14'!C173</f>
        <v>166609</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364689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3050733</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342640</v>
      </c>
      <c r="D9" s="489"/>
      <c r="E9" s="418"/>
      <c r="F9" s="418"/>
      <c r="G9" s="700"/>
      <c r="H9" s="418"/>
      <c r="I9" s="494" t="s">
        <v>1390</v>
      </c>
      <c r="J9" s="435"/>
      <c r="K9" s="418"/>
      <c r="L9" s="39"/>
    </row>
    <row r="10" spans="1:13" s="48" customFormat="1" ht="13.5" thickBot="1" x14ac:dyDescent="0.25">
      <c r="A10" s="464" t="s">
        <v>1394</v>
      </c>
      <c r="B10" s="457"/>
      <c r="C10" s="485">
        <f>SUM(C8:C9)</f>
        <v>3393373</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8" t="s">
        <v>1398</v>
      </c>
      <c r="B11" s="1929"/>
      <c r="C11" s="1901"/>
      <c r="D11" s="1902"/>
      <c r="E11" s="1902"/>
      <c r="F11" s="1902"/>
      <c r="G11" s="1902"/>
      <c r="H11" s="1902"/>
      <c r="I11" s="1902"/>
      <c r="J11" s="1902"/>
      <c r="K11" s="1903"/>
      <c r="L11" s="503"/>
    </row>
    <row r="12" spans="1:13" x14ac:dyDescent="0.2">
      <c r="A12" s="734" t="s">
        <v>535</v>
      </c>
      <c r="B12" s="294">
        <v>1000</v>
      </c>
      <c r="C12" s="695">
        <f>'Expenditures 15-22'!K33</f>
        <v>685890</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1024140</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1427445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3137475</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342640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3480115</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-86742</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30" t="s">
        <v>698</v>
      </c>
      <c r="B21" s="1931"/>
      <c r="C21" s="1901"/>
      <c r="D21" s="1902"/>
      <c r="E21" s="1902"/>
      <c r="F21" s="1902"/>
      <c r="G21" s="1902"/>
      <c r="H21" s="1902"/>
      <c r="I21" s="1902"/>
      <c r="J21" s="1902"/>
      <c r="K21" s="1903"/>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v>170309</v>
      </c>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170309</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170309</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7" t="s">
        <v>700</v>
      </c>
      <c r="B78" s="2228"/>
      <c r="C78" s="443">
        <f t="shared" ref="C78:K78" si="9">C20+C77</f>
        <v>83567</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1933</v>
      </c>
      <c r="B79" s="460"/>
      <c r="C79" s="435">
        <v>474995</v>
      </c>
      <c r="D79" s="703"/>
      <c r="E79" s="703"/>
      <c r="F79" s="703">
        <v>20336</v>
      </c>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558562</v>
      </c>
      <c r="D81" s="485">
        <f>SUM(D78:D80)</f>
        <v>0</v>
      </c>
      <c r="E81" s="485">
        <f t="shared" ref="E81:K81" si="10">SUM(E78:E80)</f>
        <v>0</v>
      </c>
      <c r="F81" s="485">
        <f t="shared" si="10"/>
        <v>20336</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83567</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0.14961096530018153</v>
      </c>
      <c r="D83" s="1137" t="e">
        <f t="shared" ref="D83:K83" si="12">D82/D81</f>
        <v>#DIV/0!</v>
      </c>
      <c r="E83" s="1137" t="e">
        <f t="shared" si="12"/>
        <v>#DIV/0!</v>
      </c>
      <c r="F83" s="1137">
        <f t="shared" si="12"/>
        <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56" activePane="bottomLeft" state="frozen"/>
      <selection activeCell="A2" sqref="A2"/>
      <selection pane="bottomLeft" activeCell="C271" sqref="C2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9" t="s">
        <v>1973</v>
      </c>
      <c r="B1" s="76"/>
      <c r="C1" s="57" t="s">
        <v>504</v>
      </c>
      <c r="D1" s="57" t="s">
        <v>505</v>
      </c>
      <c r="E1" s="57" t="s">
        <v>506</v>
      </c>
      <c r="F1" s="57" t="s">
        <v>507</v>
      </c>
      <c r="G1" s="57" t="s">
        <v>508</v>
      </c>
      <c r="H1" s="57" t="s">
        <v>509</v>
      </c>
      <c r="I1" s="57" t="s">
        <v>510</v>
      </c>
      <c r="J1" s="57" t="s">
        <v>511</v>
      </c>
      <c r="K1" s="57" t="s">
        <v>875</v>
      </c>
    </row>
    <row r="2" spans="1:12" ht="36" x14ac:dyDescent="0.2">
      <c r="A2" s="223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1" t="s">
        <v>445</v>
      </c>
      <c r="B4" s="1882">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3">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3">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v>722</v>
      </c>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959843</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960565</v>
      </c>
      <c r="D40" s="433"/>
      <c r="E40" s="433"/>
      <c r="F40" s="433"/>
      <c r="G40" s="433"/>
      <c r="H40" s="433"/>
      <c r="I40" s="433"/>
      <c r="J40" s="433"/>
      <c r="K40" s="433"/>
    </row>
    <row r="41" spans="1:11" ht="18" customHeight="1" thickTop="1" x14ac:dyDescent="0.2">
      <c r="A41" s="735" t="s">
        <v>314</v>
      </c>
      <c r="B41" s="1873">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3">
        <v>1500</v>
      </c>
      <c r="C64" s="433"/>
      <c r="D64" s="433"/>
      <c r="E64" s="433"/>
      <c r="F64" s="433"/>
      <c r="G64" s="433"/>
      <c r="H64" s="433"/>
      <c r="I64" s="433"/>
      <c r="J64" s="433"/>
      <c r="K64" s="433"/>
    </row>
    <row r="65" spans="1:11" ht="12.75" customHeight="1" x14ac:dyDescent="0.2">
      <c r="A65" s="913" t="s">
        <v>646</v>
      </c>
      <c r="B65" s="40">
        <v>1510</v>
      </c>
      <c r="C65" s="412">
        <v>490</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490</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4">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150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150</v>
      </c>
      <c r="D75" s="433"/>
      <c r="E75" s="433"/>
      <c r="F75" s="433"/>
      <c r="G75" s="433"/>
      <c r="H75" s="433"/>
      <c r="I75" s="433"/>
      <c r="J75" s="433"/>
      <c r="K75" s="433"/>
    </row>
    <row r="76" spans="1:11" ht="18" customHeight="1" thickTop="1" x14ac:dyDescent="0.2">
      <c r="A76" s="735" t="s">
        <v>1049</v>
      </c>
      <c r="B76" s="1874">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4">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4">
        <v>1900</v>
      </c>
      <c r="C94" s="486"/>
      <c r="D94" s="431"/>
      <c r="E94" s="433"/>
      <c r="F94" s="433"/>
      <c r="G94" s="433"/>
      <c r="H94" s="433"/>
      <c r="I94" s="433"/>
      <c r="J94" s="433"/>
      <c r="K94" s="433"/>
    </row>
    <row r="95" spans="1:11" ht="12.75" customHeight="1" x14ac:dyDescent="0.2">
      <c r="A95" s="913" t="s">
        <v>1254</v>
      </c>
      <c r="B95" s="40">
        <v>1910</v>
      </c>
      <c r="C95" s="412">
        <v>40000</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88580</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2205</v>
      </c>
      <c r="D107" s="412"/>
      <c r="E107" s="412"/>
      <c r="F107" s="412"/>
      <c r="G107" s="412"/>
      <c r="H107" s="412"/>
      <c r="I107" s="412"/>
      <c r="J107" s="436"/>
      <c r="K107" s="412"/>
    </row>
    <row r="108" spans="1:12" ht="12.75" customHeight="1" thickBot="1" x14ac:dyDescent="0.25">
      <c r="A108" s="464" t="s">
        <v>577</v>
      </c>
      <c r="B108" s="738"/>
      <c r="C108" s="484">
        <f>SUM(C95:C107)</f>
        <v>130785</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1091990</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1427445</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1427445</v>
      </c>
      <c r="D114" s="918">
        <f>SUM(D111:D113)</f>
        <v>0</v>
      </c>
      <c r="E114" s="492" t="s">
        <v>1390</v>
      </c>
      <c r="F114" s="918">
        <f>SUM(F111:F113)</f>
        <v>0</v>
      </c>
      <c r="G114" s="918">
        <f>SUM(G111:G113)</f>
        <v>0</v>
      </c>
      <c r="H114" s="492"/>
      <c r="I114" s="433"/>
      <c r="J114" s="433"/>
      <c r="K114" s="433"/>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6" t="s">
        <v>1964</v>
      </c>
      <c r="B116" s="1876"/>
      <c r="C116" s="495"/>
      <c r="D116" s="431"/>
      <c r="E116" s="492"/>
      <c r="F116" s="431"/>
      <c r="G116" s="431"/>
      <c r="H116" s="492"/>
      <c r="I116" s="433"/>
      <c r="J116" s="431"/>
      <c r="K116" s="431"/>
    </row>
    <row r="117" spans="1:11" ht="12.75" customHeight="1" x14ac:dyDescent="0.2">
      <c r="A117" s="477" t="s">
        <v>1759</v>
      </c>
      <c r="B117" s="262">
        <v>3001</v>
      </c>
      <c r="C117" s="489"/>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5"/>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1840</v>
      </c>
      <c r="B125" s="262">
        <v>3105</v>
      </c>
      <c r="C125" s="412"/>
      <c r="D125" s="492"/>
      <c r="E125" s="433"/>
      <c r="F125" s="412"/>
      <c r="G125" s="433"/>
      <c r="H125" s="433"/>
      <c r="I125" s="433"/>
      <c r="J125" s="433"/>
      <c r="K125" s="433"/>
    </row>
    <row r="126" spans="1:11" ht="12.75" customHeight="1" x14ac:dyDescent="0.2">
      <c r="A126" s="913" t="s">
        <v>1035</v>
      </c>
      <c r="B126" s="262">
        <v>3110</v>
      </c>
      <c r="C126" s="483">
        <v>164059</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1841</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164059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v>2235</v>
      </c>
      <c r="D139" s="412"/>
      <c r="E139" s="492"/>
      <c r="F139" s="507"/>
      <c r="G139" s="436"/>
      <c r="H139" s="433"/>
      <c r="I139" s="433"/>
      <c r="J139" s="433"/>
      <c r="K139" s="433"/>
    </row>
    <row r="140" spans="1:11" ht="12.75" customHeight="1" thickBot="1" x14ac:dyDescent="0.25">
      <c r="A140" s="464" t="s">
        <v>707</v>
      </c>
      <c r="B140" s="462"/>
      <c r="C140" s="484">
        <f>SUM(C133:C139)</f>
        <v>2235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1842</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229</v>
      </c>
      <c r="D171" s="926"/>
      <c r="E171" s="926"/>
      <c r="F171" s="926"/>
      <c r="G171" s="927"/>
      <c r="H171" s="809"/>
      <c r="I171" s="927"/>
      <c r="J171" s="927"/>
      <c r="K171" s="809"/>
    </row>
    <row r="172" spans="1:11" ht="12.75" customHeight="1" thickTop="1" thickBot="1" x14ac:dyDescent="0.25">
      <c r="A172" s="2231" t="s">
        <v>466</v>
      </c>
      <c r="B172" s="2232"/>
      <c r="C172" s="924">
        <f t="shared" ref="C172:K172" si="6">SUM(C131,C140,C144,C145:C149,C154,C155:C170,C171)</f>
        <v>166609</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166609</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33" t="s">
        <v>1965</v>
      </c>
      <c r="B175" s="223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9" t="s">
        <v>921</v>
      </c>
      <c r="B178" s="224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7" t="s">
        <v>1966</v>
      </c>
      <c r="B179" s="223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9" t="s">
        <v>922</v>
      </c>
      <c r="B184" s="224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7" t="s">
        <v>1967</v>
      </c>
      <c r="B185" s="2238"/>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1248</v>
      </c>
      <c r="B194" s="40">
        <v>4210</v>
      </c>
      <c r="C194" s="412">
        <v>6561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3303</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9864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1852</v>
      </c>
      <c r="B220" s="158">
        <v>4620</v>
      </c>
      <c r="C220" s="483">
        <v>297854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297854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16589</v>
      </c>
      <c r="D227" s="412"/>
      <c r="E227" s="433"/>
      <c r="F227" s="433"/>
      <c r="G227" s="412"/>
      <c r="H227" s="433"/>
      <c r="I227" s="433"/>
      <c r="J227" s="433"/>
      <c r="K227" s="433"/>
    </row>
    <row r="228" spans="1:11" ht="12.75" customHeight="1" thickBot="1" x14ac:dyDescent="0.25">
      <c r="A228" s="740" t="s">
        <v>1282</v>
      </c>
      <c r="B228" s="513"/>
      <c r="C228" s="484">
        <f>SUM(C226:C227)</f>
        <v>16589</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5" t="s">
        <v>893</v>
      </c>
      <c r="B259" s="1886"/>
      <c r="C259" s="1792">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3" t="s">
        <v>1792</v>
      </c>
      <c r="B260" s="1884">
        <v>4901</v>
      </c>
      <c r="C260" s="1793"/>
      <c r="D260" s="482"/>
      <c r="E260" s="433"/>
      <c r="F260" s="433"/>
      <c r="G260" s="433"/>
      <c r="H260" s="433"/>
      <c r="I260" s="433"/>
      <c r="J260" s="433"/>
      <c r="K260" s="433"/>
    </row>
    <row r="261" spans="1:11" ht="12.75" customHeight="1" thickTop="1" thickBot="1" x14ac:dyDescent="0.25">
      <c r="A261" s="1787" t="s">
        <v>1868</v>
      </c>
      <c r="B261" s="1788">
        <v>4902</v>
      </c>
      <c r="C261" s="1786"/>
      <c r="D261" s="1761"/>
      <c r="E261" s="482"/>
      <c r="F261" s="1761"/>
      <c r="G261" s="1761"/>
      <c r="H261" s="482"/>
      <c r="I261" s="433"/>
      <c r="J261" s="482"/>
      <c r="K261" s="482"/>
    </row>
    <row r="262" spans="1:11" ht="12.75" customHeight="1" thickTop="1" thickBot="1" x14ac:dyDescent="0.25">
      <c r="A262" s="912" t="s">
        <v>1283</v>
      </c>
      <c r="B262" s="42">
        <v>4904</v>
      </c>
      <c r="C262" s="1722"/>
      <c r="D262" s="1786"/>
      <c r="E262" s="482"/>
      <c r="F262" s="486"/>
      <c r="G262" s="1786"/>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15368</v>
      </c>
      <c r="D270" s="424"/>
      <c r="E270" s="433"/>
      <c r="F270" s="424"/>
      <c r="G270" s="424"/>
      <c r="H270" s="433"/>
      <c r="I270" s="433"/>
      <c r="J270" s="433"/>
      <c r="K270" s="433"/>
    </row>
    <row r="271" spans="1:11" ht="12.75" customHeight="1" thickTop="1" thickBot="1" x14ac:dyDescent="0.25">
      <c r="A271" s="913" t="s">
        <v>443</v>
      </c>
      <c r="B271" s="40">
        <v>4992</v>
      </c>
      <c r="C271" s="497">
        <v>25014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5" t="s">
        <v>1779</v>
      </c>
      <c r="B273" s="2236"/>
      <c r="C273" s="493">
        <f t="shared" ref="C273:H273" si="10">SUM(C191,C201,C211,C216,C224,C228,C229,C259:C272)</f>
        <v>364689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364689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3050733</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3" activePane="bottomLeft" state="frozen"/>
      <selection activeCell="A2" sqref="A2"/>
      <selection pane="bottomLeft" activeCell="C56" sqref="C56"/>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9"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1"/>
      <c r="B2" s="1914" t="s">
        <v>48</v>
      </c>
      <c r="C2" s="1915" t="s">
        <v>217</v>
      </c>
      <c r="D2" s="1916" t="s">
        <v>52</v>
      </c>
      <c r="E2" s="1916" t="s">
        <v>1307</v>
      </c>
      <c r="F2" s="1916" t="s">
        <v>1301</v>
      </c>
      <c r="G2" s="1915" t="s">
        <v>1302</v>
      </c>
      <c r="H2" s="1915" t="s">
        <v>1303</v>
      </c>
      <c r="I2" s="1916" t="s">
        <v>331</v>
      </c>
      <c r="J2" s="1916" t="s">
        <v>332</v>
      </c>
      <c r="K2" s="1915" t="s">
        <v>163</v>
      </c>
      <c r="L2" s="1915" t="s">
        <v>31</v>
      </c>
      <c r="M2" s="904"/>
      <c r="N2" s="904"/>
    </row>
    <row r="3" spans="1:14" s="16" customFormat="1" ht="30" customHeight="1" x14ac:dyDescent="0.2">
      <c r="A3" s="2245" t="s">
        <v>338</v>
      </c>
      <c r="B3" s="2246"/>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59"/>
      <c r="J4" s="1918"/>
      <c r="K4" s="1919"/>
      <c r="L4" s="1918"/>
      <c r="M4" s="905"/>
      <c r="N4" s="905"/>
    </row>
    <row r="5" spans="1:14" x14ac:dyDescent="0.2">
      <c r="A5" s="1815" t="s">
        <v>1137</v>
      </c>
      <c r="B5" s="267">
        <v>1100</v>
      </c>
      <c r="C5" s="412"/>
      <c r="D5" s="412"/>
      <c r="E5" s="412"/>
      <c r="F5" s="412"/>
      <c r="G5" s="412"/>
      <c r="H5" s="412"/>
      <c r="I5" s="436"/>
      <c r="J5" s="436"/>
      <c r="K5" s="414">
        <f>SUM(C5:J5)</f>
        <v>0</v>
      </c>
      <c r="L5" s="412"/>
    </row>
    <row r="6" spans="1:14" x14ac:dyDescent="0.2">
      <c r="A6" s="1815" t="s">
        <v>1810</v>
      </c>
      <c r="B6" s="267" t="s">
        <v>1808</v>
      </c>
      <c r="C6" s="507"/>
      <c r="D6" s="507"/>
      <c r="E6" s="412"/>
      <c r="F6" s="507"/>
      <c r="G6" s="507"/>
      <c r="H6" s="507"/>
      <c r="I6" s="507"/>
      <c r="J6" s="507"/>
      <c r="K6" s="414">
        <f>SUM(C6,E6)</f>
        <v>0</v>
      </c>
      <c r="L6" s="412"/>
    </row>
    <row r="7" spans="1:14" x14ac:dyDescent="0.2">
      <c r="A7" s="1815" t="s">
        <v>171</v>
      </c>
      <c r="B7" s="267" t="s">
        <v>1143</v>
      </c>
      <c r="C7" s="436"/>
      <c r="D7" s="436"/>
      <c r="E7" s="436"/>
      <c r="F7" s="436"/>
      <c r="G7" s="436"/>
      <c r="H7" s="436"/>
      <c r="I7" s="436"/>
      <c r="J7" s="436"/>
      <c r="K7" s="414">
        <f t="shared" ref="K7:K32" si="0">SUM(C7:J7)</f>
        <v>0</v>
      </c>
      <c r="L7" s="412"/>
    </row>
    <row r="8" spans="1:14" x14ac:dyDescent="0.2">
      <c r="A8" s="1815" t="s">
        <v>172</v>
      </c>
      <c r="B8" s="267">
        <v>1200</v>
      </c>
      <c r="C8" s="412">
        <v>459675</v>
      </c>
      <c r="D8" s="412">
        <v>80955</v>
      </c>
      <c r="E8" s="412">
        <v>14117</v>
      </c>
      <c r="F8" s="412">
        <v>4260</v>
      </c>
      <c r="G8" s="412">
        <v>2328</v>
      </c>
      <c r="H8" s="412"/>
      <c r="I8" s="436"/>
      <c r="J8" s="436"/>
      <c r="K8" s="414">
        <f t="shared" si="0"/>
        <v>561335</v>
      </c>
      <c r="L8" s="412">
        <v>650006</v>
      </c>
    </row>
    <row r="9" spans="1:14" x14ac:dyDescent="0.2">
      <c r="A9" s="1815" t="s">
        <v>838</v>
      </c>
      <c r="B9" s="267" t="s">
        <v>1144</v>
      </c>
      <c r="C9" s="436"/>
      <c r="D9" s="436"/>
      <c r="E9" s="436"/>
      <c r="F9" s="436"/>
      <c r="G9" s="436"/>
      <c r="H9" s="436"/>
      <c r="I9" s="436"/>
      <c r="J9" s="436"/>
      <c r="K9" s="414">
        <f t="shared" si="0"/>
        <v>0</v>
      </c>
      <c r="L9" s="412"/>
    </row>
    <row r="10" spans="1:14" x14ac:dyDescent="0.2">
      <c r="A10" s="1815" t="s">
        <v>839</v>
      </c>
      <c r="B10" s="267">
        <v>1250</v>
      </c>
      <c r="C10" s="412"/>
      <c r="D10" s="412"/>
      <c r="E10" s="412"/>
      <c r="F10" s="412"/>
      <c r="G10" s="412"/>
      <c r="H10" s="412"/>
      <c r="I10" s="436"/>
      <c r="J10" s="436"/>
      <c r="K10" s="414">
        <f t="shared" si="0"/>
        <v>0</v>
      </c>
      <c r="L10" s="412"/>
    </row>
    <row r="11" spans="1:14" x14ac:dyDescent="0.2">
      <c r="A11" s="1815" t="s">
        <v>1346</v>
      </c>
      <c r="B11" s="267" t="s">
        <v>169</v>
      </c>
      <c r="C11" s="436"/>
      <c r="D11" s="436"/>
      <c r="E11" s="436"/>
      <c r="F11" s="436"/>
      <c r="G11" s="436"/>
      <c r="H11" s="436"/>
      <c r="I11" s="436"/>
      <c r="J11" s="436"/>
      <c r="K11" s="414">
        <f t="shared" si="0"/>
        <v>0</v>
      </c>
      <c r="L11" s="412"/>
    </row>
    <row r="12" spans="1:14" x14ac:dyDescent="0.2">
      <c r="A12" s="1815" t="s">
        <v>1138</v>
      </c>
      <c r="B12" s="267">
        <v>1300</v>
      </c>
      <c r="C12" s="412"/>
      <c r="D12" s="412"/>
      <c r="E12" s="412"/>
      <c r="F12" s="412"/>
      <c r="G12" s="412"/>
      <c r="H12" s="412"/>
      <c r="I12" s="436"/>
      <c r="J12" s="436"/>
      <c r="K12" s="414">
        <f t="shared" si="0"/>
        <v>0</v>
      </c>
      <c r="L12" s="412"/>
    </row>
    <row r="13" spans="1:14" x14ac:dyDescent="0.2">
      <c r="A13" s="1815" t="s">
        <v>840</v>
      </c>
      <c r="B13" s="267">
        <v>1400</v>
      </c>
      <c r="C13" s="412">
        <v>96504</v>
      </c>
      <c r="D13" s="412">
        <v>16882</v>
      </c>
      <c r="E13" s="412">
        <v>6421</v>
      </c>
      <c r="F13" s="412">
        <v>77</v>
      </c>
      <c r="G13" s="412"/>
      <c r="H13" s="412"/>
      <c r="I13" s="436"/>
      <c r="J13" s="436"/>
      <c r="K13" s="414">
        <f t="shared" si="0"/>
        <v>119884</v>
      </c>
      <c r="L13" s="412">
        <v>123674</v>
      </c>
    </row>
    <row r="14" spans="1:14" x14ac:dyDescent="0.2">
      <c r="A14" s="1815" t="s">
        <v>1139</v>
      </c>
      <c r="B14" s="267">
        <v>1500</v>
      </c>
      <c r="C14" s="412"/>
      <c r="D14" s="412"/>
      <c r="E14" s="412"/>
      <c r="F14" s="412"/>
      <c r="G14" s="412"/>
      <c r="H14" s="412"/>
      <c r="I14" s="436"/>
      <c r="J14" s="436"/>
      <c r="K14" s="414">
        <f t="shared" si="0"/>
        <v>0</v>
      </c>
      <c r="L14" s="412"/>
    </row>
    <row r="15" spans="1:14" x14ac:dyDescent="0.2">
      <c r="A15" s="1815" t="s">
        <v>1140</v>
      </c>
      <c r="B15" s="267">
        <v>1600</v>
      </c>
      <c r="C15" s="412">
        <v>4346</v>
      </c>
      <c r="D15" s="412">
        <v>284</v>
      </c>
      <c r="E15" s="412">
        <v>41</v>
      </c>
      <c r="F15" s="412"/>
      <c r="G15" s="412"/>
      <c r="H15" s="412"/>
      <c r="I15" s="436"/>
      <c r="J15" s="436"/>
      <c r="K15" s="414">
        <f t="shared" si="0"/>
        <v>4671</v>
      </c>
      <c r="L15" s="412">
        <v>7157</v>
      </c>
    </row>
    <row r="16" spans="1:14" x14ac:dyDescent="0.2">
      <c r="A16" s="1815" t="s">
        <v>1165</v>
      </c>
      <c r="B16" s="267" t="s">
        <v>503</v>
      </c>
      <c r="C16" s="412"/>
      <c r="D16" s="412"/>
      <c r="E16" s="412"/>
      <c r="F16" s="412"/>
      <c r="G16" s="412"/>
      <c r="H16" s="412"/>
      <c r="I16" s="436"/>
      <c r="J16" s="436"/>
      <c r="K16" s="414">
        <f t="shared" si="0"/>
        <v>0</v>
      </c>
      <c r="L16" s="412"/>
    </row>
    <row r="17" spans="1:12" x14ac:dyDescent="0.2">
      <c r="A17" s="1815" t="s">
        <v>841</v>
      </c>
      <c r="B17" s="267" t="s">
        <v>170</v>
      </c>
      <c r="C17" s="436"/>
      <c r="D17" s="436"/>
      <c r="E17" s="436"/>
      <c r="F17" s="436"/>
      <c r="G17" s="436"/>
      <c r="H17" s="436"/>
      <c r="I17" s="436"/>
      <c r="J17" s="436"/>
      <c r="K17" s="414">
        <f t="shared" si="0"/>
        <v>0</v>
      </c>
      <c r="L17" s="412"/>
    </row>
    <row r="18" spans="1:12" x14ac:dyDescent="0.2">
      <c r="A18" s="1815" t="s">
        <v>1285</v>
      </c>
      <c r="B18" s="267">
        <v>1800</v>
      </c>
      <c r="C18" s="412"/>
      <c r="D18" s="412"/>
      <c r="E18" s="412"/>
      <c r="F18" s="412"/>
      <c r="G18" s="412"/>
      <c r="H18" s="412"/>
      <c r="I18" s="436"/>
      <c r="J18" s="436"/>
      <c r="K18" s="414">
        <f t="shared" si="0"/>
        <v>0</v>
      </c>
      <c r="L18" s="412"/>
    </row>
    <row r="19" spans="1:12" x14ac:dyDescent="0.2">
      <c r="A19" s="1815" t="s">
        <v>141</v>
      </c>
      <c r="B19" s="267">
        <v>1900</v>
      </c>
      <c r="C19" s="412"/>
      <c r="D19" s="412"/>
      <c r="E19" s="412"/>
      <c r="F19" s="412"/>
      <c r="G19" s="412"/>
      <c r="H19" s="412"/>
      <c r="I19" s="436"/>
      <c r="J19" s="436"/>
      <c r="K19" s="414">
        <f t="shared" si="0"/>
        <v>0</v>
      </c>
      <c r="L19" s="412"/>
    </row>
    <row r="20" spans="1:12" x14ac:dyDescent="0.2">
      <c r="A20" s="1816" t="s">
        <v>855</v>
      </c>
      <c r="B20" s="292" t="s">
        <v>842</v>
      </c>
      <c r="C20" s="507"/>
      <c r="D20" s="507"/>
      <c r="E20" s="507"/>
      <c r="F20" s="507"/>
      <c r="G20" s="507"/>
      <c r="H20" s="691"/>
      <c r="I20" s="413"/>
      <c r="J20" s="481"/>
      <c r="K20" s="414">
        <f t="shared" si="0"/>
        <v>0</v>
      </c>
      <c r="L20" s="439"/>
    </row>
    <row r="21" spans="1:12" x14ac:dyDescent="0.2">
      <c r="A21" s="1816" t="s">
        <v>856</v>
      </c>
      <c r="B21" s="292" t="s">
        <v>843</v>
      </c>
      <c r="C21" s="507"/>
      <c r="D21" s="507"/>
      <c r="E21" s="507"/>
      <c r="F21" s="507"/>
      <c r="G21" s="507"/>
      <c r="H21" s="691"/>
      <c r="I21" s="413"/>
      <c r="J21" s="507"/>
      <c r="K21" s="414">
        <f t="shared" si="0"/>
        <v>0</v>
      </c>
      <c r="L21" s="439"/>
    </row>
    <row r="22" spans="1:12" x14ac:dyDescent="0.2">
      <c r="A22" s="1816" t="s">
        <v>857</v>
      </c>
      <c r="B22" s="292" t="s">
        <v>844</v>
      </c>
      <c r="C22" s="507"/>
      <c r="D22" s="507"/>
      <c r="E22" s="507"/>
      <c r="F22" s="507"/>
      <c r="G22" s="507"/>
      <c r="H22" s="691"/>
      <c r="I22" s="413"/>
      <c r="J22" s="507"/>
      <c r="K22" s="414">
        <f t="shared" si="0"/>
        <v>0</v>
      </c>
      <c r="L22" s="439"/>
    </row>
    <row r="23" spans="1:12" x14ac:dyDescent="0.2">
      <c r="A23" s="1816" t="s">
        <v>858</v>
      </c>
      <c r="B23" s="292" t="s">
        <v>845</v>
      </c>
      <c r="C23" s="507"/>
      <c r="D23" s="507"/>
      <c r="E23" s="507"/>
      <c r="F23" s="507"/>
      <c r="G23" s="507"/>
      <c r="H23" s="691"/>
      <c r="I23" s="413"/>
      <c r="J23" s="507"/>
      <c r="K23" s="414">
        <f t="shared" si="0"/>
        <v>0</v>
      </c>
      <c r="L23" s="439"/>
    </row>
    <row r="24" spans="1:12" ht="12.75" customHeight="1" x14ac:dyDescent="0.2">
      <c r="A24" s="1816" t="s">
        <v>859</v>
      </c>
      <c r="B24" s="292" t="s">
        <v>846</v>
      </c>
      <c r="C24" s="507"/>
      <c r="D24" s="507"/>
      <c r="E24" s="507"/>
      <c r="F24" s="507"/>
      <c r="G24" s="507"/>
      <c r="H24" s="691"/>
      <c r="I24" s="413"/>
      <c r="J24" s="507"/>
      <c r="K24" s="414">
        <f t="shared" si="0"/>
        <v>0</v>
      </c>
      <c r="L24" s="439"/>
    </row>
    <row r="25" spans="1:12" ht="12.75" customHeight="1" x14ac:dyDescent="0.2">
      <c r="A25" s="1816" t="s">
        <v>940</v>
      </c>
      <c r="B25" s="292" t="s">
        <v>847</v>
      </c>
      <c r="C25" s="507"/>
      <c r="D25" s="507"/>
      <c r="E25" s="507"/>
      <c r="F25" s="507"/>
      <c r="G25" s="507"/>
      <c r="H25" s="691"/>
      <c r="I25" s="413"/>
      <c r="J25" s="507"/>
      <c r="K25" s="414">
        <f t="shared" si="0"/>
        <v>0</v>
      </c>
      <c r="L25" s="439"/>
    </row>
    <row r="26" spans="1:12" x14ac:dyDescent="0.2">
      <c r="A26" s="1816" t="s">
        <v>726</v>
      </c>
      <c r="B26" s="292" t="s">
        <v>848</v>
      </c>
      <c r="C26" s="507"/>
      <c r="D26" s="507"/>
      <c r="E26" s="507"/>
      <c r="F26" s="507"/>
      <c r="G26" s="507"/>
      <c r="H26" s="691"/>
      <c r="I26" s="413"/>
      <c r="J26" s="507"/>
      <c r="K26" s="414">
        <f t="shared" si="0"/>
        <v>0</v>
      </c>
      <c r="L26" s="439"/>
    </row>
    <row r="27" spans="1:12" x14ac:dyDescent="0.2">
      <c r="A27" s="1816" t="s">
        <v>727</v>
      </c>
      <c r="B27" s="292" t="s">
        <v>849</v>
      </c>
      <c r="C27" s="507"/>
      <c r="D27" s="507"/>
      <c r="E27" s="507"/>
      <c r="F27" s="507"/>
      <c r="G27" s="507"/>
      <c r="H27" s="691"/>
      <c r="I27" s="413"/>
      <c r="J27" s="507"/>
      <c r="K27" s="414">
        <f t="shared" si="0"/>
        <v>0</v>
      </c>
      <c r="L27" s="439"/>
    </row>
    <row r="28" spans="1:12" x14ac:dyDescent="0.2">
      <c r="A28" s="1816" t="s">
        <v>157</v>
      </c>
      <c r="B28" s="292" t="s">
        <v>850</v>
      </c>
      <c r="C28" s="507"/>
      <c r="D28" s="507"/>
      <c r="E28" s="507"/>
      <c r="F28" s="507"/>
      <c r="G28" s="507"/>
      <c r="H28" s="691"/>
      <c r="I28" s="413"/>
      <c r="J28" s="507"/>
      <c r="K28" s="414">
        <f t="shared" si="0"/>
        <v>0</v>
      </c>
      <c r="L28" s="439"/>
    </row>
    <row r="29" spans="1:12" x14ac:dyDescent="0.2">
      <c r="A29" s="1816" t="s">
        <v>158</v>
      </c>
      <c r="B29" s="292" t="s">
        <v>851</v>
      </c>
      <c r="C29" s="507"/>
      <c r="D29" s="507"/>
      <c r="E29" s="507"/>
      <c r="F29" s="507"/>
      <c r="G29" s="507"/>
      <c r="H29" s="691"/>
      <c r="I29" s="413"/>
      <c r="J29" s="507"/>
      <c r="K29" s="414">
        <f t="shared" si="0"/>
        <v>0</v>
      </c>
      <c r="L29" s="439"/>
    </row>
    <row r="30" spans="1:12" x14ac:dyDescent="0.2">
      <c r="A30" s="1816" t="s">
        <v>159</v>
      </c>
      <c r="B30" s="292" t="s">
        <v>852</v>
      </c>
      <c r="C30" s="507"/>
      <c r="D30" s="507"/>
      <c r="E30" s="507"/>
      <c r="F30" s="507"/>
      <c r="G30" s="507"/>
      <c r="H30" s="691"/>
      <c r="I30" s="413"/>
      <c r="J30" s="507"/>
      <c r="K30" s="414">
        <f t="shared" si="0"/>
        <v>0</v>
      </c>
      <c r="L30" s="439"/>
    </row>
    <row r="31" spans="1:12" x14ac:dyDescent="0.2">
      <c r="A31" s="1816" t="s">
        <v>160</v>
      </c>
      <c r="B31" s="292" t="s">
        <v>853</v>
      </c>
      <c r="C31" s="507"/>
      <c r="D31" s="507"/>
      <c r="E31" s="507"/>
      <c r="F31" s="507"/>
      <c r="G31" s="507"/>
      <c r="H31" s="691"/>
      <c r="I31" s="413"/>
      <c r="J31" s="507"/>
      <c r="K31" s="414">
        <f t="shared" si="0"/>
        <v>0</v>
      </c>
      <c r="L31" s="439"/>
    </row>
    <row r="32" spans="1:12" x14ac:dyDescent="0.2">
      <c r="A32" s="1817"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560525</v>
      </c>
      <c r="D33" s="415">
        <f t="shared" ref="D33:L33" si="1">SUM(D5:D32)</f>
        <v>98121</v>
      </c>
      <c r="E33" s="415">
        <f t="shared" si="1"/>
        <v>20579</v>
      </c>
      <c r="F33" s="415">
        <f t="shared" si="1"/>
        <v>4337</v>
      </c>
      <c r="G33" s="415">
        <f t="shared" si="1"/>
        <v>2328</v>
      </c>
      <c r="H33" s="415">
        <f t="shared" si="1"/>
        <v>0</v>
      </c>
      <c r="I33" s="415">
        <f t="shared" si="1"/>
        <v>0</v>
      </c>
      <c r="J33" s="415">
        <f t="shared" si="1"/>
        <v>0</v>
      </c>
      <c r="K33" s="415">
        <f t="shared" si="1"/>
        <v>685890</v>
      </c>
      <c r="L33" s="415">
        <f t="shared" si="1"/>
        <v>780837</v>
      </c>
    </row>
    <row r="34" spans="1:14" s="26" customFormat="1" ht="18" customHeight="1" thickTop="1" x14ac:dyDescent="0.2">
      <c r="A34" s="1818" t="s">
        <v>49</v>
      </c>
      <c r="B34" s="1871" t="s">
        <v>668</v>
      </c>
      <c r="C34" s="416"/>
      <c r="D34" s="416"/>
      <c r="E34" s="416"/>
      <c r="F34" s="416"/>
      <c r="G34" s="416"/>
      <c r="H34" s="416"/>
      <c r="I34" s="413"/>
      <c r="J34" s="413"/>
      <c r="K34" s="413"/>
      <c r="L34" s="413"/>
      <c r="M34" s="906"/>
      <c r="N34" s="906"/>
    </row>
    <row r="35" spans="1:14" s="26" customFormat="1" ht="13.5" customHeight="1" x14ac:dyDescent="0.2">
      <c r="A35" s="1819" t="s">
        <v>694</v>
      </c>
      <c r="B35" s="208"/>
      <c r="C35" s="417"/>
      <c r="D35" s="417"/>
      <c r="E35" s="417"/>
      <c r="F35" s="417"/>
      <c r="G35" s="417"/>
      <c r="H35" s="417"/>
      <c r="I35" s="413"/>
      <c r="J35" s="413"/>
      <c r="K35" s="413"/>
      <c r="L35" s="413"/>
      <c r="M35" s="906"/>
      <c r="N35" s="906"/>
    </row>
    <row r="36" spans="1:14" x14ac:dyDescent="0.2">
      <c r="A36" s="1815" t="s">
        <v>1287</v>
      </c>
      <c r="B36" s="267">
        <v>2110</v>
      </c>
      <c r="C36" s="418">
        <v>38051</v>
      </c>
      <c r="D36" s="418">
        <v>2373</v>
      </c>
      <c r="E36" s="418">
        <v>216</v>
      </c>
      <c r="F36" s="418">
        <v>581</v>
      </c>
      <c r="G36" s="418"/>
      <c r="H36" s="418"/>
      <c r="I36" s="436"/>
      <c r="J36" s="436"/>
      <c r="K36" s="414">
        <f t="shared" ref="K36:K41" si="2">SUM(C36:J36)</f>
        <v>41221</v>
      </c>
      <c r="L36" s="412">
        <v>51529</v>
      </c>
    </row>
    <row r="37" spans="1:14" x14ac:dyDescent="0.2">
      <c r="A37" s="1815" t="s">
        <v>1288</v>
      </c>
      <c r="B37" s="267">
        <v>2120</v>
      </c>
      <c r="C37" s="412"/>
      <c r="D37" s="412"/>
      <c r="E37" s="412"/>
      <c r="F37" s="412"/>
      <c r="G37" s="412"/>
      <c r="H37" s="412"/>
      <c r="I37" s="436"/>
      <c r="J37" s="436"/>
      <c r="K37" s="414">
        <f t="shared" si="2"/>
        <v>0</v>
      </c>
      <c r="L37" s="412"/>
    </row>
    <row r="38" spans="1:14" x14ac:dyDescent="0.2">
      <c r="A38" s="1815" t="s">
        <v>222</v>
      </c>
      <c r="B38" s="267">
        <v>2130</v>
      </c>
      <c r="C38" s="412">
        <v>145034</v>
      </c>
      <c r="D38" s="412">
        <v>40318</v>
      </c>
      <c r="E38" s="412">
        <v>4903</v>
      </c>
      <c r="F38" s="412">
        <v>1196</v>
      </c>
      <c r="G38" s="412"/>
      <c r="H38" s="412"/>
      <c r="I38" s="436"/>
      <c r="J38" s="436"/>
      <c r="K38" s="414">
        <f t="shared" si="2"/>
        <v>191451</v>
      </c>
      <c r="L38" s="412">
        <v>201797</v>
      </c>
    </row>
    <row r="39" spans="1:14" x14ac:dyDescent="0.2">
      <c r="A39" s="1815" t="s">
        <v>223</v>
      </c>
      <c r="B39" s="267">
        <v>2140</v>
      </c>
      <c r="C39" s="412"/>
      <c r="D39" s="412"/>
      <c r="E39" s="412"/>
      <c r="F39" s="412"/>
      <c r="G39" s="412"/>
      <c r="H39" s="412"/>
      <c r="I39" s="436"/>
      <c r="J39" s="436"/>
      <c r="K39" s="414">
        <f t="shared" si="2"/>
        <v>0</v>
      </c>
      <c r="L39" s="412"/>
    </row>
    <row r="40" spans="1:14" x14ac:dyDescent="0.2">
      <c r="A40" s="1815" t="s">
        <v>224</v>
      </c>
      <c r="B40" s="267">
        <v>2150</v>
      </c>
      <c r="C40" s="412">
        <v>46702</v>
      </c>
      <c r="D40" s="412">
        <v>11735</v>
      </c>
      <c r="E40" s="412">
        <v>3489</v>
      </c>
      <c r="F40" s="412">
        <v>3352</v>
      </c>
      <c r="G40" s="412"/>
      <c r="H40" s="412"/>
      <c r="I40" s="436"/>
      <c r="J40" s="436"/>
      <c r="K40" s="414">
        <f t="shared" si="2"/>
        <v>65278</v>
      </c>
      <c r="L40" s="412">
        <v>77250</v>
      </c>
    </row>
    <row r="41" spans="1:14" x14ac:dyDescent="0.2">
      <c r="A41" s="1815" t="s">
        <v>1989</v>
      </c>
      <c r="B41" s="267">
        <v>2190</v>
      </c>
      <c r="C41" s="412">
        <v>67365</v>
      </c>
      <c r="D41" s="412">
        <v>7503</v>
      </c>
      <c r="E41" s="412">
        <v>2780</v>
      </c>
      <c r="F41" s="412">
        <v>629</v>
      </c>
      <c r="G41" s="412">
        <v>599</v>
      </c>
      <c r="H41" s="412"/>
      <c r="I41" s="436"/>
      <c r="J41" s="436"/>
      <c r="K41" s="414">
        <f t="shared" si="2"/>
        <v>78876</v>
      </c>
      <c r="L41" s="412">
        <v>84249</v>
      </c>
    </row>
    <row r="42" spans="1:14" ht="12.75" customHeight="1" thickBot="1" x14ac:dyDescent="0.25">
      <c r="A42" s="887" t="s">
        <v>659</v>
      </c>
      <c r="B42" s="468" t="s">
        <v>832</v>
      </c>
      <c r="C42" s="415">
        <f>SUM(C36:C41)</f>
        <v>297152</v>
      </c>
      <c r="D42" s="415">
        <f t="shared" ref="D42:L42" si="3">SUM(D36:D41)</f>
        <v>61929</v>
      </c>
      <c r="E42" s="415">
        <f t="shared" si="3"/>
        <v>11388</v>
      </c>
      <c r="F42" s="415">
        <f t="shared" si="3"/>
        <v>5758</v>
      </c>
      <c r="G42" s="415">
        <f t="shared" si="3"/>
        <v>599</v>
      </c>
      <c r="H42" s="415">
        <f t="shared" si="3"/>
        <v>0</v>
      </c>
      <c r="I42" s="415">
        <f t="shared" si="3"/>
        <v>0</v>
      </c>
      <c r="J42" s="415">
        <f t="shared" si="3"/>
        <v>0</v>
      </c>
      <c r="K42" s="415">
        <f t="shared" si="3"/>
        <v>376826</v>
      </c>
      <c r="L42" s="415">
        <f t="shared" si="3"/>
        <v>414825</v>
      </c>
    </row>
    <row r="43" spans="1:14" ht="13.5" thickTop="1" x14ac:dyDescent="0.2">
      <c r="A43" s="1820" t="s">
        <v>695</v>
      </c>
      <c r="B43" s="515"/>
      <c r="C43" s="419"/>
      <c r="D43" s="419"/>
      <c r="E43" s="419"/>
      <c r="F43" s="419"/>
      <c r="G43" s="419"/>
      <c r="H43" s="419"/>
      <c r="I43" s="413"/>
      <c r="J43" s="413"/>
      <c r="K43" s="419"/>
      <c r="L43" s="419"/>
    </row>
    <row r="44" spans="1:14" x14ac:dyDescent="0.2">
      <c r="A44" s="1815" t="s">
        <v>975</v>
      </c>
      <c r="B44" s="267">
        <v>2210</v>
      </c>
      <c r="C44" s="418"/>
      <c r="D44" s="418"/>
      <c r="E44" s="418">
        <v>12716</v>
      </c>
      <c r="F44" s="418"/>
      <c r="G44" s="418"/>
      <c r="H44" s="418"/>
      <c r="I44" s="436"/>
      <c r="J44" s="436"/>
      <c r="K44" s="420">
        <f>SUM(C44:J44)</f>
        <v>12716</v>
      </c>
      <c r="L44" s="418">
        <v>8617</v>
      </c>
    </row>
    <row r="45" spans="1:14" x14ac:dyDescent="0.2">
      <c r="A45" s="1815" t="s">
        <v>976</v>
      </c>
      <c r="B45" s="267">
        <v>2220</v>
      </c>
      <c r="C45" s="412">
        <v>3663</v>
      </c>
      <c r="D45" s="412">
        <v>280</v>
      </c>
      <c r="E45" s="412">
        <v>1431</v>
      </c>
      <c r="F45" s="412">
        <v>161</v>
      </c>
      <c r="G45" s="412">
        <v>643</v>
      </c>
      <c r="H45" s="412"/>
      <c r="I45" s="436"/>
      <c r="J45" s="436"/>
      <c r="K45" s="420">
        <f>SUM(C45:J45)</f>
        <v>6178</v>
      </c>
      <c r="L45" s="412">
        <v>16342</v>
      </c>
    </row>
    <row r="46" spans="1:14" x14ac:dyDescent="0.2">
      <c r="A46" s="1815"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3663</v>
      </c>
      <c r="D47" s="415">
        <f t="shared" ref="D47:K47" si="4">SUM(D44:D46)</f>
        <v>280</v>
      </c>
      <c r="E47" s="415">
        <f t="shared" si="4"/>
        <v>14147</v>
      </c>
      <c r="F47" s="415">
        <f t="shared" si="4"/>
        <v>161</v>
      </c>
      <c r="G47" s="415">
        <f t="shared" si="4"/>
        <v>643</v>
      </c>
      <c r="H47" s="415">
        <f t="shared" si="4"/>
        <v>0</v>
      </c>
      <c r="I47" s="415">
        <f t="shared" si="4"/>
        <v>0</v>
      </c>
      <c r="J47" s="415">
        <f t="shared" si="4"/>
        <v>0</v>
      </c>
      <c r="K47" s="415">
        <f t="shared" si="4"/>
        <v>18894</v>
      </c>
      <c r="L47" s="415">
        <f>SUM(L44:L46)</f>
        <v>24959</v>
      </c>
    </row>
    <row r="48" spans="1:14" ht="13.5" thickTop="1" x14ac:dyDescent="0.2">
      <c r="A48" s="1820" t="s">
        <v>714</v>
      </c>
      <c r="B48" s="515"/>
      <c r="C48" s="419"/>
      <c r="D48" s="419"/>
      <c r="E48" s="419"/>
      <c r="F48" s="419"/>
      <c r="G48" s="419"/>
      <c r="H48" s="419"/>
      <c r="I48" s="413"/>
      <c r="J48" s="413"/>
      <c r="K48" s="419"/>
      <c r="L48" s="419"/>
    </row>
    <row r="49" spans="1:14" x14ac:dyDescent="0.2">
      <c r="A49" s="1815" t="s">
        <v>978</v>
      </c>
      <c r="B49" s="267">
        <v>2310</v>
      </c>
      <c r="C49" s="418"/>
      <c r="D49" s="418">
        <v>2770</v>
      </c>
      <c r="E49" s="418">
        <v>13445</v>
      </c>
      <c r="F49" s="418"/>
      <c r="G49" s="418"/>
      <c r="H49" s="418"/>
      <c r="I49" s="436"/>
      <c r="J49" s="436"/>
      <c r="K49" s="420">
        <f>SUM(C49:J49)</f>
        <v>16215</v>
      </c>
      <c r="L49" s="418">
        <v>59700</v>
      </c>
    </row>
    <row r="50" spans="1:14" x14ac:dyDescent="0.2">
      <c r="A50" s="1815" t="s">
        <v>979</v>
      </c>
      <c r="B50" s="267">
        <v>2320</v>
      </c>
      <c r="C50" s="412">
        <v>149108</v>
      </c>
      <c r="D50" s="412">
        <v>10183</v>
      </c>
      <c r="E50" s="412">
        <v>38489</v>
      </c>
      <c r="F50" s="412">
        <v>3414</v>
      </c>
      <c r="G50" s="412"/>
      <c r="H50" s="412"/>
      <c r="I50" s="436"/>
      <c r="J50" s="436"/>
      <c r="K50" s="420">
        <f>SUM(C50:J50)</f>
        <v>201194</v>
      </c>
      <c r="L50" s="412">
        <v>218097</v>
      </c>
    </row>
    <row r="51" spans="1:14" x14ac:dyDescent="0.2">
      <c r="A51" s="1815" t="s">
        <v>45</v>
      </c>
      <c r="B51" s="267">
        <v>2330</v>
      </c>
      <c r="C51" s="412"/>
      <c r="D51" s="412"/>
      <c r="E51" s="412"/>
      <c r="F51" s="412"/>
      <c r="G51" s="412"/>
      <c r="H51" s="412"/>
      <c r="I51" s="436"/>
      <c r="J51" s="436"/>
      <c r="K51" s="420">
        <f>SUM(C51:J51)</f>
        <v>0</v>
      </c>
      <c r="L51" s="412"/>
    </row>
    <row r="52" spans="1:14" ht="22.5" x14ac:dyDescent="0.2">
      <c r="A52" s="1816" t="s">
        <v>339</v>
      </c>
      <c r="B52" s="827" t="s">
        <v>431</v>
      </c>
      <c r="C52" s="691"/>
      <c r="D52" s="691"/>
      <c r="E52" s="691">
        <f>9839+64+22724</f>
        <v>32627</v>
      </c>
      <c r="F52" s="691"/>
      <c r="G52" s="691"/>
      <c r="H52" s="691"/>
      <c r="I52" s="691"/>
      <c r="J52" s="691"/>
      <c r="K52" s="420">
        <f>SUM(C52:J52)</f>
        <v>32627</v>
      </c>
      <c r="L52" s="691">
        <v>41500</v>
      </c>
    </row>
    <row r="53" spans="1:14" ht="12.75" customHeight="1" thickBot="1" x14ac:dyDescent="0.25">
      <c r="A53" s="887" t="s">
        <v>833</v>
      </c>
      <c r="B53" s="468" t="s">
        <v>34</v>
      </c>
      <c r="C53" s="415">
        <f>SUM(C49:C52)</f>
        <v>149108</v>
      </c>
      <c r="D53" s="415">
        <f t="shared" ref="D53:L53" si="5">SUM(D49:D52)</f>
        <v>12953</v>
      </c>
      <c r="E53" s="415">
        <f t="shared" si="5"/>
        <v>84561</v>
      </c>
      <c r="F53" s="415">
        <f t="shared" si="5"/>
        <v>3414</v>
      </c>
      <c r="G53" s="415">
        <f t="shared" si="5"/>
        <v>0</v>
      </c>
      <c r="H53" s="415">
        <f t="shared" si="5"/>
        <v>0</v>
      </c>
      <c r="I53" s="415">
        <f t="shared" si="5"/>
        <v>0</v>
      </c>
      <c r="J53" s="415">
        <f t="shared" si="5"/>
        <v>0</v>
      </c>
      <c r="K53" s="415">
        <f t="shared" si="5"/>
        <v>250036</v>
      </c>
      <c r="L53" s="415">
        <f t="shared" si="5"/>
        <v>319297</v>
      </c>
    </row>
    <row r="54" spans="1:14" ht="13.5" thickTop="1" x14ac:dyDescent="0.2">
      <c r="A54" s="1820" t="s">
        <v>715</v>
      </c>
      <c r="B54" s="515"/>
      <c r="C54" s="419"/>
      <c r="D54" s="419"/>
      <c r="E54" s="419"/>
      <c r="F54" s="419"/>
      <c r="G54" s="419"/>
      <c r="H54" s="419"/>
      <c r="I54" s="413"/>
      <c r="J54" s="413"/>
      <c r="K54" s="419"/>
      <c r="L54" s="419"/>
    </row>
    <row r="55" spans="1:14" x14ac:dyDescent="0.2">
      <c r="A55" s="1815" t="s">
        <v>1257</v>
      </c>
      <c r="B55" s="267">
        <v>2410</v>
      </c>
      <c r="C55" s="418"/>
      <c r="D55" s="418"/>
      <c r="E55" s="418"/>
      <c r="F55" s="418"/>
      <c r="G55" s="418"/>
      <c r="H55" s="418"/>
      <c r="I55" s="436"/>
      <c r="J55" s="436"/>
      <c r="K55" s="420">
        <f>SUM(C55:J55)</f>
        <v>0</v>
      </c>
      <c r="L55" s="418"/>
    </row>
    <row r="56" spans="1:14" ht="12.75" customHeight="1" x14ac:dyDescent="0.2">
      <c r="A56" s="1821" t="s">
        <v>442</v>
      </c>
      <c r="B56" s="114">
        <v>2490</v>
      </c>
      <c r="C56" s="412">
        <v>28706</v>
      </c>
      <c r="D56" s="412">
        <v>3111</v>
      </c>
      <c r="E56" s="412">
        <v>609</v>
      </c>
      <c r="F56" s="412">
        <v>211</v>
      </c>
      <c r="G56" s="412"/>
      <c r="H56" s="412"/>
      <c r="I56" s="436"/>
      <c r="J56" s="436"/>
      <c r="K56" s="420">
        <f>SUM(C56:J56)</f>
        <v>32637</v>
      </c>
      <c r="L56" s="412">
        <v>33140</v>
      </c>
    </row>
    <row r="57" spans="1:14" s="16" customFormat="1" ht="12.75" customHeight="1" thickBot="1" x14ac:dyDescent="0.25">
      <c r="A57" s="887" t="s">
        <v>302</v>
      </c>
      <c r="B57" s="540" t="s">
        <v>35</v>
      </c>
      <c r="C57" s="421">
        <f>SUM(C55:C56)</f>
        <v>28706</v>
      </c>
      <c r="D57" s="421">
        <f t="shared" ref="D57:K57" si="6">SUM(D55:D56)</f>
        <v>3111</v>
      </c>
      <c r="E57" s="421">
        <f t="shared" si="6"/>
        <v>609</v>
      </c>
      <c r="F57" s="421">
        <f t="shared" si="6"/>
        <v>211</v>
      </c>
      <c r="G57" s="421">
        <f t="shared" si="6"/>
        <v>0</v>
      </c>
      <c r="H57" s="421">
        <f t="shared" si="6"/>
        <v>0</v>
      </c>
      <c r="I57" s="421">
        <f t="shared" si="6"/>
        <v>0</v>
      </c>
      <c r="J57" s="421">
        <f t="shared" si="6"/>
        <v>0</v>
      </c>
      <c r="K57" s="421">
        <f t="shared" si="6"/>
        <v>32637</v>
      </c>
      <c r="L57" s="415">
        <f>SUM(L55:L56)</f>
        <v>33140</v>
      </c>
      <c r="M57" s="15"/>
      <c r="N57" s="15"/>
    </row>
    <row r="58" spans="1:14" s="16" customFormat="1" ht="13.5" thickTop="1" x14ac:dyDescent="0.2">
      <c r="A58" s="1820" t="s">
        <v>716</v>
      </c>
      <c r="B58" s="515"/>
      <c r="C58" s="422"/>
      <c r="D58" s="419"/>
      <c r="E58" s="419"/>
      <c r="F58" s="419"/>
      <c r="G58" s="419"/>
      <c r="H58" s="419"/>
      <c r="I58" s="413"/>
      <c r="J58" s="413"/>
      <c r="K58" s="419"/>
      <c r="L58" s="419"/>
      <c r="M58" s="15"/>
      <c r="N58" s="15"/>
    </row>
    <row r="59" spans="1:14" s="16" customFormat="1" x14ac:dyDescent="0.2">
      <c r="A59" s="1815" t="s">
        <v>1258</v>
      </c>
      <c r="B59" s="267">
        <v>2510</v>
      </c>
      <c r="C59" s="418">
        <v>46644</v>
      </c>
      <c r="D59" s="418">
        <v>17605</v>
      </c>
      <c r="E59" s="418">
        <v>8200</v>
      </c>
      <c r="F59" s="418"/>
      <c r="G59" s="418"/>
      <c r="H59" s="418"/>
      <c r="I59" s="436"/>
      <c r="J59" s="436"/>
      <c r="K59" s="420">
        <f t="shared" ref="K59:K64" si="7">SUM(C59:J59)</f>
        <v>72449</v>
      </c>
      <c r="L59" s="418">
        <v>62840</v>
      </c>
      <c r="M59" s="15"/>
      <c r="N59" s="15"/>
    </row>
    <row r="60" spans="1:14" s="16" customFormat="1" x14ac:dyDescent="0.2">
      <c r="A60" s="1815" t="s">
        <v>543</v>
      </c>
      <c r="B60" s="267">
        <v>2520</v>
      </c>
      <c r="C60" s="412"/>
      <c r="D60" s="412"/>
      <c r="E60" s="412"/>
      <c r="F60" s="412"/>
      <c r="G60" s="412"/>
      <c r="H60" s="412"/>
      <c r="I60" s="436"/>
      <c r="J60" s="436"/>
      <c r="K60" s="420">
        <f t="shared" si="7"/>
        <v>0</v>
      </c>
      <c r="L60" s="412">
        <v>8200</v>
      </c>
      <c r="M60" s="15"/>
      <c r="N60" s="15"/>
    </row>
    <row r="61" spans="1:14" s="16" customFormat="1" x14ac:dyDescent="0.2">
      <c r="A61" s="1815" t="s">
        <v>221</v>
      </c>
      <c r="B61" s="267">
        <v>2540</v>
      </c>
      <c r="C61" s="412">
        <v>50871</v>
      </c>
      <c r="D61" s="412">
        <v>13017</v>
      </c>
      <c r="E61" s="412">
        <v>65065</v>
      </c>
      <c r="F61" s="412">
        <v>45924</v>
      </c>
      <c r="G61" s="412">
        <v>985</v>
      </c>
      <c r="H61" s="412"/>
      <c r="I61" s="436"/>
      <c r="J61" s="436"/>
      <c r="K61" s="420">
        <f t="shared" si="7"/>
        <v>175862</v>
      </c>
      <c r="L61" s="412">
        <v>209390</v>
      </c>
      <c r="M61" s="15"/>
      <c r="N61" s="15"/>
    </row>
    <row r="62" spans="1:14" s="16" customFormat="1" x14ac:dyDescent="0.2">
      <c r="A62" s="1815" t="s">
        <v>1129</v>
      </c>
      <c r="B62" s="267">
        <v>2550</v>
      </c>
      <c r="C62" s="412"/>
      <c r="D62" s="412"/>
      <c r="E62" s="412"/>
      <c r="F62" s="412"/>
      <c r="G62" s="412"/>
      <c r="H62" s="412"/>
      <c r="I62" s="436"/>
      <c r="J62" s="436"/>
      <c r="K62" s="420">
        <f t="shared" si="7"/>
        <v>0</v>
      </c>
      <c r="L62" s="412"/>
      <c r="M62" s="15"/>
      <c r="N62" s="15"/>
    </row>
    <row r="63" spans="1:14" s="15" customFormat="1" x14ac:dyDescent="0.2">
      <c r="A63" s="1815" t="s">
        <v>107</v>
      </c>
      <c r="B63" s="267">
        <v>2560</v>
      </c>
      <c r="C63" s="412"/>
      <c r="D63" s="412"/>
      <c r="E63" s="412">
        <v>8322</v>
      </c>
      <c r="F63" s="412"/>
      <c r="G63" s="412"/>
      <c r="H63" s="412"/>
      <c r="I63" s="436"/>
      <c r="J63" s="436"/>
      <c r="K63" s="420">
        <f t="shared" si="7"/>
        <v>8322</v>
      </c>
      <c r="L63" s="412">
        <v>8000</v>
      </c>
    </row>
    <row r="64" spans="1:14" s="15" customFormat="1" x14ac:dyDescent="0.2">
      <c r="A64" s="1822" t="s">
        <v>108</v>
      </c>
      <c r="B64" s="268">
        <v>2570</v>
      </c>
      <c r="C64" s="418"/>
      <c r="D64" s="418"/>
      <c r="E64" s="418"/>
      <c r="F64" s="418">
        <v>89114</v>
      </c>
      <c r="G64" s="418"/>
      <c r="H64" s="418"/>
      <c r="I64" s="436"/>
      <c r="J64" s="436"/>
      <c r="K64" s="420">
        <f t="shared" si="7"/>
        <v>89114</v>
      </c>
      <c r="L64" s="418">
        <v>88044</v>
      </c>
    </row>
    <row r="65" spans="1:14" s="16" customFormat="1" ht="12.75" customHeight="1" thickBot="1" x14ac:dyDescent="0.25">
      <c r="A65" s="887" t="s">
        <v>835</v>
      </c>
      <c r="B65" s="468" t="s">
        <v>36</v>
      </c>
      <c r="C65" s="415">
        <f>SUM(C59:C64)</f>
        <v>97515</v>
      </c>
      <c r="D65" s="415">
        <f t="shared" ref="D65:L65" si="8">SUM(D59:D64)</f>
        <v>30622</v>
      </c>
      <c r="E65" s="415">
        <f t="shared" si="8"/>
        <v>81587</v>
      </c>
      <c r="F65" s="415">
        <f t="shared" si="8"/>
        <v>135038</v>
      </c>
      <c r="G65" s="415">
        <f t="shared" si="8"/>
        <v>985</v>
      </c>
      <c r="H65" s="415">
        <f t="shared" si="8"/>
        <v>0</v>
      </c>
      <c r="I65" s="415">
        <f t="shared" si="8"/>
        <v>0</v>
      </c>
      <c r="J65" s="415">
        <f t="shared" si="8"/>
        <v>0</v>
      </c>
      <c r="K65" s="415">
        <f t="shared" si="8"/>
        <v>345747</v>
      </c>
      <c r="L65" s="415">
        <f t="shared" si="8"/>
        <v>376474</v>
      </c>
      <c r="M65" s="15"/>
      <c r="N65" s="15"/>
    </row>
    <row r="66" spans="1:14" s="16" customFormat="1" ht="13.5" thickTop="1" x14ac:dyDescent="0.2">
      <c r="A66" s="1820" t="s">
        <v>717</v>
      </c>
      <c r="B66" s="466"/>
      <c r="C66" s="413"/>
      <c r="D66" s="413"/>
      <c r="E66" s="413"/>
      <c r="F66" s="413"/>
      <c r="G66" s="413"/>
      <c r="H66" s="413"/>
      <c r="I66" s="413"/>
      <c r="J66" s="413"/>
      <c r="K66" s="419"/>
      <c r="L66" s="419"/>
      <c r="M66" s="15"/>
      <c r="N66" s="15"/>
    </row>
    <row r="67" spans="1:14" s="16" customFormat="1" x14ac:dyDescent="0.2">
      <c r="A67" s="1815"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5" t="s">
        <v>711</v>
      </c>
      <c r="B68" s="267">
        <v>2620</v>
      </c>
      <c r="C68" s="412"/>
      <c r="D68" s="412"/>
      <c r="E68" s="412"/>
      <c r="F68" s="412"/>
      <c r="G68" s="412"/>
      <c r="H68" s="412"/>
      <c r="I68" s="436"/>
      <c r="J68" s="436"/>
      <c r="K68" s="420">
        <f>SUM(C68:J68)</f>
        <v>0</v>
      </c>
      <c r="L68" s="412"/>
      <c r="M68" s="15"/>
      <c r="N68" s="15"/>
    </row>
    <row r="69" spans="1:14" s="16" customFormat="1" x14ac:dyDescent="0.2">
      <c r="A69" s="1815" t="s">
        <v>1251</v>
      </c>
      <c r="B69" s="267">
        <v>2630</v>
      </c>
      <c r="C69" s="412"/>
      <c r="D69" s="412"/>
      <c r="E69" s="412"/>
      <c r="F69" s="412"/>
      <c r="G69" s="412"/>
      <c r="H69" s="412"/>
      <c r="I69" s="436"/>
      <c r="J69" s="436"/>
      <c r="K69" s="420">
        <f>SUM(C69:J69)</f>
        <v>0</v>
      </c>
      <c r="L69" s="412"/>
      <c r="M69" s="15"/>
      <c r="N69" s="15"/>
    </row>
    <row r="70" spans="1:14" s="16" customFormat="1" x14ac:dyDescent="0.2">
      <c r="A70" s="1815" t="s">
        <v>472</v>
      </c>
      <c r="B70" s="267">
        <v>2640</v>
      </c>
      <c r="C70" s="412"/>
      <c r="D70" s="412"/>
      <c r="E70" s="412"/>
      <c r="F70" s="412"/>
      <c r="G70" s="412"/>
      <c r="H70" s="412"/>
      <c r="I70" s="436"/>
      <c r="J70" s="436"/>
      <c r="K70" s="420">
        <f>SUM(C70:J70)</f>
        <v>0</v>
      </c>
      <c r="L70" s="412"/>
      <c r="M70" s="15"/>
      <c r="N70" s="15"/>
    </row>
    <row r="71" spans="1:14" s="16" customFormat="1" x14ac:dyDescent="0.2">
      <c r="A71" s="1815"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3" t="s">
        <v>1156</v>
      </c>
      <c r="B73" s="1807"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6">
        <v>2000</v>
      </c>
      <c r="C74" s="425">
        <f>SUM(C42,C47,C53,C57,C65,C72,C73)</f>
        <v>576144</v>
      </c>
      <c r="D74" s="425">
        <f t="shared" ref="D74:K74" si="10">SUM(D42,D47,D53,D57,D65,D72,D73)</f>
        <v>108895</v>
      </c>
      <c r="E74" s="425">
        <f t="shared" si="10"/>
        <v>192292</v>
      </c>
      <c r="F74" s="425">
        <f t="shared" si="10"/>
        <v>144582</v>
      </c>
      <c r="G74" s="425">
        <f t="shared" si="10"/>
        <v>2227</v>
      </c>
      <c r="H74" s="425">
        <f t="shared" si="10"/>
        <v>0</v>
      </c>
      <c r="I74" s="425">
        <f t="shared" si="10"/>
        <v>0</v>
      </c>
      <c r="J74" s="425">
        <f t="shared" si="10"/>
        <v>0</v>
      </c>
      <c r="K74" s="425">
        <f t="shared" si="10"/>
        <v>1024140</v>
      </c>
      <c r="L74" s="425">
        <f>SUM(L42,L47,L53,L57,L65,L72,L73)</f>
        <v>1168695</v>
      </c>
    </row>
    <row r="75" spans="1:14" s="24" customFormat="1" ht="18" customHeight="1" thickTop="1" thickBot="1" x14ac:dyDescent="0.25">
      <c r="A75" s="1814" t="s">
        <v>50</v>
      </c>
      <c r="B75" s="1808" t="s">
        <v>674</v>
      </c>
      <c r="C75" s="423"/>
      <c r="D75" s="423"/>
      <c r="E75" s="423"/>
      <c r="F75" s="423"/>
      <c r="G75" s="423"/>
      <c r="H75" s="423"/>
      <c r="I75" s="429"/>
      <c r="J75" s="429"/>
      <c r="K75" s="415">
        <f>SUM(C75:J75)</f>
        <v>0</v>
      </c>
      <c r="L75" s="424"/>
      <c r="M75" s="905"/>
      <c r="N75" s="905"/>
    </row>
    <row r="76" spans="1:14" s="116" customFormat="1" ht="18" customHeight="1" thickTop="1" x14ac:dyDescent="0.2">
      <c r="A76" s="1825" t="s">
        <v>430</v>
      </c>
      <c r="B76" s="1871" t="s">
        <v>1028</v>
      </c>
      <c r="C76" s="416"/>
      <c r="D76" s="416"/>
      <c r="E76" s="413"/>
      <c r="F76" s="416"/>
      <c r="G76" s="416"/>
      <c r="H76" s="413"/>
      <c r="I76" s="413"/>
      <c r="J76" s="413"/>
      <c r="K76" s="413"/>
      <c r="L76" s="413"/>
      <c r="M76" s="907"/>
      <c r="N76" s="907"/>
    </row>
    <row r="77" spans="1:14" s="24" customFormat="1" ht="13.5" customHeight="1" x14ac:dyDescent="0.2">
      <c r="A77" s="1819" t="s">
        <v>718</v>
      </c>
      <c r="B77" s="208"/>
      <c r="C77" s="413"/>
      <c r="D77" s="413"/>
      <c r="E77" s="417"/>
      <c r="F77" s="413"/>
      <c r="G77" s="413"/>
      <c r="H77" s="417"/>
      <c r="I77" s="413"/>
      <c r="J77" s="413"/>
      <c r="K77" s="417"/>
      <c r="L77" s="417"/>
      <c r="M77" s="905"/>
      <c r="N77" s="905"/>
    </row>
    <row r="78" spans="1:14" x14ac:dyDescent="0.2">
      <c r="A78" s="1815" t="s">
        <v>586</v>
      </c>
      <c r="B78" s="267">
        <v>4110</v>
      </c>
      <c r="C78" s="413"/>
      <c r="D78" s="413"/>
      <c r="E78" s="418"/>
      <c r="F78" s="413"/>
      <c r="G78" s="413"/>
      <c r="H78" s="427"/>
      <c r="I78" s="507"/>
      <c r="J78" s="507"/>
      <c r="K78" s="414">
        <f t="shared" ref="K78:K83" si="11">SUM(C78:J78)</f>
        <v>0</v>
      </c>
      <c r="L78" s="418"/>
    </row>
    <row r="79" spans="1:14" x14ac:dyDescent="0.2">
      <c r="A79" s="1815" t="s">
        <v>349</v>
      </c>
      <c r="B79" s="267">
        <v>4120</v>
      </c>
      <c r="C79" s="413"/>
      <c r="D79" s="413"/>
      <c r="E79" s="412"/>
      <c r="F79" s="413"/>
      <c r="G79" s="413"/>
      <c r="H79" s="412">
        <v>1427445</v>
      </c>
      <c r="I79" s="507"/>
      <c r="J79" s="507"/>
      <c r="K79" s="414">
        <f t="shared" si="11"/>
        <v>1427445</v>
      </c>
      <c r="L79" s="412"/>
    </row>
    <row r="80" spans="1:14" x14ac:dyDescent="0.2">
      <c r="A80" s="1815" t="s">
        <v>350</v>
      </c>
      <c r="B80" s="267">
        <v>4130</v>
      </c>
      <c r="C80" s="413"/>
      <c r="D80" s="413"/>
      <c r="E80" s="412"/>
      <c r="F80" s="413"/>
      <c r="G80" s="413"/>
      <c r="H80" s="412"/>
      <c r="I80" s="507"/>
      <c r="J80" s="507"/>
      <c r="K80" s="414">
        <f t="shared" si="11"/>
        <v>0</v>
      </c>
      <c r="L80" s="412"/>
    </row>
    <row r="81" spans="1:12" x14ac:dyDescent="0.2">
      <c r="A81" s="1815" t="s">
        <v>812</v>
      </c>
      <c r="B81" s="267">
        <v>4140</v>
      </c>
      <c r="C81" s="413"/>
      <c r="D81" s="413"/>
      <c r="E81" s="412"/>
      <c r="F81" s="413"/>
      <c r="G81" s="413"/>
      <c r="H81" s="412"/>
      <c r="I81" s="507"/>
      <c r="J81" s="507"/>
      <c r="K81" s="414">
        <f t="shared" si="11"/>
        <v>0</v>
      </c>
      <c r="L81" s="412"/>
    </row>
    <row r="82" spans="1:12" x14ac:dyDescent="0.2">
      <c r="A82" s="1815" t="s">
        <v>90</v>
      </c>
      <c r="B82" s="267">
        <v>4170</v>
      </c>
      <c r="C82" s="413"/>
      <c r="D82" s="413"/>
      <c r="E82" s="412"/>
      <c r="F82" s="413"/>
      <c r="G82" s="413"/>
      <c r="H82" s="412"/>
      <c r="I82" s="507"/>
      <c r="J82" s="507"/>
      <c r="K82" s="414">
        <f t="shared" si="11"/>
        <v>0</v>
      </c>
      <c r="L82" s="412"/>
    </row>
    <row r="83" spans="1:12" x14ac:dyDescent="0.2">
      <c r="A83" s="1821" t="s">
        <v>813</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0</v>
      </c>
      <c r="F84" s="413"/>
      <c r="G84" s="413"/>
      <c r="H84" s="415">
        <f>SUM(H78:H83)</f>
        <v>1427445</v>
      </c>
      <c r="I84" s="507"/>
      <c r="J84" s="507"/>
      <c r="K84" s="415">
        <f>SUM(K78:K83)</f>
        <v>1427445</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0"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3">
        <v>4200</v>
      </c>
      <c r="C92" s="413"/>
      <c r="D92" s="413"/>
      <c r="E92" s="437"/>
      <c r="F92" s="413"/>
      <c r="G92" s="413"/>
      <c r="H92" s="1062">
        <f>SUM(H85:H91)</f>
        <v>0</v>
      </c>
      <c r="I92" s="507"/>
      <c r="J92" s="507"/>
      <c r="K92" s="520">
        <f t="shared" si="12"/>
        <v>0</v>
      </c>
      <c r="L92" s="1062">
        <f>SUM(L85:L91)</f>
        <v>0</v>
      </c>
    </row>
    <row r="93" spans="1:12" ht="14.25" thickTop="1" thickBot="1" x14ac:dyDescent="0.25">
      <c r="A93" s="1810" t="s">
        <v>801</v>
      </c>
      <c r="B93" s="1811">
        <v>4310</v>
      </c>
      <c r="C93" s="413"/>
      <c r="D93" s="413"/>
      <c r="E93" s="437"/>
      <c r="F93" s="413"/>
      <c r="G93" s="413"/>
      <c r="H93" s="1812"/>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v>1452695</v>
      </c>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1452695</v>
      </c>
    </row>
    <row r="101" spans="1:14" ht="12.75" customHeight="1" thickTop="1" thickBot="1" x14ac:dyDescent="0.25">
      <c r="A101" s="1823" t="s">
        <v>1926</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0</v>
      </c>
      <c r="F102" s="413"/>
      <c r="G102" s="413"/>
      <c r="H102" s="425">
        <f>SUM(H84,H92,H100,H101)</f>
        <v>1427445</v>
      </c>
      <c r="I102" s="507"/>
      <c r="J102" s="507"/>
      <c r="K102" s="425">
        <f>SUM(K84,K92,K100,K101)</f>
        <v>1427445</v>
      </c>
      <c r="L102" s="425">
        <f>SUM(L84,L92,L100,L101)</f>
        <v>1452695</v>
      </c>
    </row>
    <row r="103" spans="1:14" s="116" customFormat="1" ht="18" customHeight="1" thickTop="1" x14ac:dyDescent="0.2">
      <c r="A103" s="1825" t="s">
        <v>606</v>
      </c>
      <c r="B103" s="1871" t="s">
        <v>582</v>
      </c>
      <c r="C103" s="413"/>
      <c r="D103" s="413"/>
      <c r="E103" s="413"/>
      <c r="F103" s="413"/>
      <c r="G103" s="413"/>
      <c r="H103" s="416"/>
      <c r="I103" s="433"/>
      <c r="J103" s="433"/>
      <c r="K103" s="416"/>
      <c r="L103" s="416"/>
      <c r="M103" s="907"/>
      <c r="N103" s="907"/>
    </row>
    <row r="104" spans="1:14" s="296" customFormat="1" ht="13.5" customHeight="1" x14ac:dyDescent="0.2">
      <c r="A104" s="1826" t="s">
        <v>719</v>
      </c>
      <c r="B104" s="521"/>
      <c r="C104" s="413"/>
      <c r="D104" s="413"/>
      <c r="E104" s="413"/>
      <c r="F104" s="413"/>
      <c r="G104" s="413"/>
      <c r="H104" s="417"/>
      <c r="I104" s="433"/>
      <c r="J104" s="433"/>
      <c r="K104" s="417"/>
      <c r="L104" s="417"/>
      <c r="M104" s="905"/>
      <c r="N104" s="905"/>
    </row>
    <row r="105" spans="1:14" s="297" customFormat="1" x14ac:dyDescent="0.2">
      <c r="A105" s="1815" t="s">
        <v>91</v>
      </c>
      <c r="B105" s="267">
        <v>5110</v>
      </c>
      <c r="C105" s="413"/>
      <c r="D105" s="413"/>
      <c r="E105" s="413"/>
      <c r="F105" s="413"/>
      <c r="G105" s="413"/>
      <c r="H105" s="418"/>
      <c r="I105" s="433"/>
      <c r="J105" s="433"/>
      <c r="K105" s="414">
        <f>H105</f>
        <v>0</v>
      </c>
      <c r="L105" s="418"/>
      <c r="M105" s="903"/>
      <c r="N105" s="903"/>
    </row>
    <row r="106" spans="1:14" s="297" customFormat="1" x14ac:dyDescent="0.2">
      <c r="A106" s="1815"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5" t="s">
        <v>1391</v>
      </c>
      <c r="B107" s="267">
        <v>5130</v>
      </c>
      <c r="C107" s="413"/>
      <c r="D107" s="413"/>
      <c r="E107" s="413"/>
      <c r="F107" s="413"/>
      <c r="G107" s="413"/>
      <c r="H107" s="412"/>
      <c r="I107" s="433"/>
      <c r="J107" s="433"/>
      <c r="K107" s="414">
        <f>H107</f>
        <v>0</v>
      </c>
      <c r="L107" s="412"/>
      <c r="M107" s="903"/>
      <c r="N107" s="903"/>
    </row>
    <row r="108" spans="1:14" s="297" customFormat="1" x14ac:dyDescent="0.2">
      <c r="A108" s="1815" t="s">
        <v>93</v>
      </c>
      <c r="B108" s="267" t="s">
        <v>692</v>
      </c>
      <c r="C108" s="413"/>
      <c r="D108" s="413"/>
      <c r="E108" s="413"/>
      <c r="F108" s="413"/>
      <c r="G108" s="413"/>
      <c r="H108" s="412"/>
      <c r="I108" s="433"/>
      <c r="J108" s="433"/>
      <c r="K108" s="414">
        <f>H108</f>
        <v>0</v>
      </c>
      <c r="L108" s="412"/>
      <c r="M108" s="903"/>
      <c r="N108" s="903"/>
    </row>
    <row r="109" spans="1:14" s="297" customFormat="1" x14ac:dyDescent="0.2">
      <c r="A109" s="1815"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4"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1136669</v>
      </c>
      <c r="D114" s="415">
        <f t="shared" ref="D114:K114" si="13">SUM(D33,D74,D75,D102,D112,D113)</f>
        <v>207016</v>
      </c>
      <c r="E114" s="415">
        <f t="shared" si="13"/>
        <v>212871</v>
      </c>
      <c r="F114" s="415">
        <f t="shared" si="13"/>
        <v>148919</v>
      </c>
      <c r="G114" s="415">
        <f t="shared" si="13"/>
        <v>4555</v>
      </c>
      <c r="H114" s="415">
        <f>SUM(H33,H74,H75,H102,H112,H113)</f>
        <v>1427445</v>
      </c>
      <c r="I114" s="415">
        <f t="shared" si="13"/>
        <v>0</v>
      </c>
      <c r="J114" s="415">
        <f t="shared" si="13"/>
        <v>0</v>
      </c>
      <c r="K114" s="415">
        <f t="shared" si="13"/>
        <v>3137475</v>
      </c>
      <c r="L114" s="415">
        <f>SUM(L33,L74,L75,L102,L112,L113)</f>
        <v>3402227</v>
      </c>
    </row>
    <row r="115" spans="1:14" ht="23.25" thickTop="1" x14ac:dyDescent="0.2">
      <c r="A115" s="1827" t="s">
        <v>1177</v>
      </c>
      <c r="B115" s="892"/>
      <c r="C115" s="416"/>
      <c r="D115" s="416"/>
      <c r="E115" s="416"/>
      <c r="F115" s="416"/>
      <c r="G115" s="416"/>
      <c r="H115" s="416"/>
      <c r="I115" s="416"/>
      <c r="J115" s="416"/>
      <c r="K115" s="440">
        <f>'Revenues 9-14'!C275-'Expenditures 15-22'!K114</f>
        <v>-86742</v>
      </c>
      <c r="L115" s="416"/>
    </row>
    <row r="116" spans="1:14" s="1037" customFormat="1" ht="9" customHeight="1" x14ac:dyDescent="0.2">
      <c r="A116" s="1828"/>
      <c r="B116" s="896"/>
      <c r="C116" s="897"/>
      <c r="D116" s="897"/>
      <c r="E116" s="897"/>
      <c r="F116" s="897"/>
      <c r="G116" s="897"/>
      <c r="H116" s="897"/>
      <c r="I116" s="897"/>
      <c r="J116" s="897"/>
      <c r="K116" s="897"/>
      <c r="L116" s="897"/>
      <c r="M116" s="903"/>
      <c r="N116" s="903"/>
    </row>
    <row r="117" spans="1:14" s="115" customFormat="1" ht="30" customHeight="1" x14ac:dyDescent="0.2">
      <c r="A117" s="2243" t="s">
        <v>337</v>
      </c>
      <c r="B117" s="224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9" t="s">
        <v>694</v>
      </c>
      <c r="B119" s="208"/>
      <c r="C119" s="417"/>
      <c r="D119" s="417"/>
      <c r="E119" s="417"/>
      <c r="F119" s="413"/>
      <c r="G119" s="413"/>
      <c r="H119" s="417"/>
      <c r="I119" s="413"/>
      <c r="J119" s="413"/>
      <c r="K119" s="417"/>
      <c r="L119" s="417"/>
    </row>
    <row r="120" spans="1:14" ht="12.75" customHeight="1" x14ac:dyDescent="0.2">
      <c r="A120" s="1821" t="s">
        <v>173</v>
      </c>
      <c r="B120" s="114">
        <v>2190</v>
      </c>
      <c r="C120" s="412"/>
      <c r="D120" s="412"/>
      <c r="E120" s="412"/>
      <c r="F120" s="412"/>
      <c r="G120" s="412"/>
      <c r="H120" s="412"/>
      <c r="I120" s="436"/>
      <c r="J120" s="436"/>
      <c r="K120" s="414">
        <f>SUM(C120:J120)</f>
        <v>0</v>
      </c>
      <c r="L120" s="412"/>
    </row>
    <row r="121" spans="1:14" x14ac:dyDescent="0.2">
      <c r="A121" s="1830" t="s">
        <v>716</v>
      </c>
      <c r="B121" s="208"/>
      <c r="C121" s="431"/>
      <c r="D121" s="431"/>
      <c r="E121" s="431"/>
      <c r="F121" s="431"/>
      <c r="G121" s="431"/>
      <c r="H121" s="431"/>
      <c r="I121" s="413"/>
      <c r="J121" s="413"/>
      <c r="K121" s="417"/>
      <c r="L121" s="431"/>
    </row>
    <row r="122" spans="1:14" ht="13.5" thickBot="1" x14ac:dyDescent="0.25">
      <c r="A122" s="1815" t="s">
        <v>1258</v>
      </c>
      <c r="B122" s="267">
        <v>2510</v>
      </c>
      <c r="C122" s="412"/>
      <c r="D122" s="412"/>
      <c r="E122" s="412"/>
      <c r="F122" s="412"/>
      <c r="G122" s="412"/>
      <c r="H122" s="412"/>
      <c r="I122" s="436"/>
      <c r="J122" s="436"/>
      <c r="K122" s="415">
        <f>SUM(C122:J122)</f>
        <v>0</v>
      </c>
      <c r="L122" s="412"/>
    </row>
    <row r="123" spans="1:14" ht="14.25" thickTop="1" thickBot="1" x14ac:dyDescent="0.25">
      <c r="A123" s="1815" t="s">
        <v>5</v>
      </c>
      <c r="B123" s="267">
        <v>2530</v>
      </c>
      <c r="C123" s="412"/>
      <c r="D123" s="412"/>
      <c r="E123" s="412"/>
      <c r="F123" s="412"/>
      <c r="G123" s="412"/>
      <c r="H123" s="412"/>
      <c r="I123" s="436"/>
      <c r="J123" s="436"/>
      <c r="K123" s="415">
        <f>SUM(C123:J123)</f>
        <v>0</v>
      </c>
      <c r="L123" s="412"/>
    </row>
    <row r="124" spans="1:14" ht="14.25" thickTop="1" thickBot="1" x14ac:dyDescent="0.25">
      <c r="A124" s="1815" t="s">
        <v>221</v>
      </c>
      <c r="B124" s="267">
        <v>2540</v>
      </c>
      <c r="C124" s="412"/>
      <c r="D124" s="412"/>
      <c r="E124" s="412"/>
      <c r="F124" s="412"/>
      <c r="G124" s="412"/>
      <c r="H124" s="412"/>
      <c r="I124" s="436"/>
      <c r="J124" s="436"/>
      <c r="K124" s="415">
        <f>SUM(C124:J124)</f>
        <v>0</v>
      </c>
      <c r="L124" s="412"/>
    </row>
    <row r="125" spans="1:14" ht="14.25" thickTop="1" thickBot="1" x14ac:dyDescent="0.25">
      <c r="A125" s="1815" t="s">
        <v>1129</v>
      </c>
      <c r="B125" s="267">
        <v>2550</v>
      </c>
      <c r="C125" s="412"/>
      <c r="D125" s="412"/>
      <c r="E125" s="412"/>
      <c r="F125" s="412"/>
      <c r="G125" s="412"/>
      <c r="H125" s="412"/>
      <c r="I125" s="436"/>
      <c r="J125" s="436"/>
      <c r="K125" s="415">
        <f>SUM(C125:J125)</f>
        <v>0</v>
      </c>
      <c r="L125" s="412"/>
    </row>
    <row r="126" spans="1:14" ht="14.25" thickTop="1" thickBot="1" x14ac:dyDescent="0.25">
      <c r="A126" s="1815"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5"/>
      <c r="D128" s="1865"/>
      <c r="E128" s="1865"/>
      <c r="F128" s="1865"/>
      <c r="G128" s="1865"/>
      <c r="H128" s="1865"/>
      <c r="I128" s="703"/>
      <c r="J128" s="703"/>
      <c r="K128" s="430">
        <f>SUM(C128:J128)</f>
        <v>0</v>
      </c>
      <c r="L128" s="1865"/>
    </row>
    <row r="129" spans="1:14" ht="12.75" customHeight="1" thickBot="1" x14ac:dyDescent="0.25">
      <c r="A129" s="1866" t="s">
        <v>972</v>
      </c>
      <c r="B129" s="1809"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4" t="s">
        <v>1225</v>
      </c>
      <c r="B130" s="1808" t="s">
        <v>674</v>
      </c>
      <c r="C130" s="424"/>
      <c r="D130" s="424"/>
      <c r="E130" s="424"/>
      <c r="F130" s="424"/>
      <c r="G130" s="424"/>
      <c r="H130" s="424"/>
      <c r="I130" s="429"/>
      <c r="J130" s="429"/>
      <c r="K130" s="415">
        <f>SUM(C130:J130)</f>
        <v>0</v>
      </c>
      <c r="L130" s="424"/>
    </row>
    <row r="131" spans="1:14" ht="18" customHeight="1" thickTop="1" x14ac:dyDescent="0.2">
      <c r="A131" s="1831" t="s">
        <v>720</v>
      </c>
      <c r="B131" s="1871" t="s">
        <v>1028</v>
      </c>
      <c r="C131" s="433"/>
      <c r="D131" s="433"/>
      <c r="E131" s="434"/>
      <c r="F131" s="433"/>
      <c r="G131" s="433"/>
      <c r="H131" s="434"/>
      <c r="I131" s="433"/>
      <c r="J131" s="433"/>
      <c r="K131" s="434"/>
      <c r="L131" s="434"/>
    </row>
    <row r="132" spans="1:14" s="91" customFormat="1" ht="13.5" customHeight="1" x14ac:dyDescent="0.2">
      <c r="A132" s="1832" t="s">
        <v>718</v>
      </c>
      <c r="B132" s="538"/>
      <c r="C132" s="433"/>
      <c r="D132" s="433"/>
      <c r="E132" s="431"/>
      <c r="F132" s="433"/>
      <c r="G132" s="433"/>
      <c r="H132" s="431"/>
      <c r="I132" s="433"/>
      <c r="J132" s="433"/>
      <c r="K132" s="431"/>
      <c r="L132" s="431"/>
      <c r="M132" s="908"/>
      <c r="N132" s="908"/>
    </row>
    <row r="133" spans="1:14" x14ac:dyDescent="0.2">
      <c r="A133" s="1815" t="s">
        <v>349</v>
      </c>
      <c r="B133" s="267">
        <v>4120</v>
      </c>
      <c r="C133" s="413"/>
      <c r="D133" s="413"/>
      <c r="E133" s="435"/>
      <c r="F133" s="413"/>
      <c r="G133" s="413"/>
      <c r="H133" s="418"/>
      <c r="I133" s="507"/>
      <c r="J133" s="413"/>
      <c r="K133" s="420">
        <f>SUM(E133,H133)</f>
        <v>0</v>
      </c>
      <c r="L133" s="418"/>
    </row>
    <row r="134" spans="1:14" x14ac:dyDescent="0.2">
      <c r="A134" s="1815" t="s">
        <v>812</v>
      </c>
      <c r="B134" s="267">
        <v>4140</v>
      </c>
      <c r="C134" s="413"/>
      <c r="D134" s="413"/>
      <c r="E134" s="436"/>
      <c r="F134" s="413"/>
      <c r="G134" s="413"/>
      <c r="H134" s="412"/>
      <c r="I134" s="507"/>
      <c r="J134" s="413"/>
      <c r="K134" s="420">
        <f>SUM(E134,H134)</f>
        <v>0</v>
      </c>
      <c r="L134" s="412"/>
    </row>
    <row r="135" spans="1:14" ht="22.5" x14ac:dyDescent="0.2">
      <c r="A135" s="1821"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3"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5" t="s">
        <v>1226</v>
      </c>
      <c r="B139" s="264" t="s">
        <v>582</v>
      </c>
      <c r="C139" s="413"/>
      <c r="D139" s="413"/>
      <c r="E139" s="437"/>
      <c r="F139" s="437"/>
      <c r="G139" s="437"/>
      <c r="H139" s="438"/>
      <c r="I139" s="507"/>
      <c r="J139" s="437"/>
      <c r="K139" s="438"/>
      <c r="L139" s="438"/>
    </row>
    <row r="140" spans="1:14" ht="13.5" customHeight="1" x14ac:dyDescent="0.2">
      <c r="A140" s="1830" t="s">
        <v>719</v>
      </c>
      <c r="B140" s="208"/>
      <c r="C140" s="413"/>
      <c r="D140" s="413"/>
      <c r="E140" s="413"/>
      <c r="F140" s="413"/>
      <c r="G140" s="413"/>
      <c r="H140" s="417"/>
      <c r="I140" s="433"/>
      <c r="J140" s="413"/>
      <c r="K140" s="417"/>
      <c r="L140" s="417"/>
    </row>
    <row r="141" spans="1:14" x14ac:dyDescent="0.2">
      <c r="A141" s="1815" t="s">
        <v>91</v>
      </c>
      <c r="B141" s="267">
        <v>5110</v>
      </c>
      <c r="C141" s="413"/>
      <c r="D141" s="413"/>
      <c r="E141" s="413"/>
      <c r="F141" s="413"/>
      <c r="G141" s="413"/>
      <c r="H141" s="418"/>
      <c r="I141" s="433"/>
      <c r="J141" s="413"/>
      <c r="K141" s="420">
        <f>SUM(H141)</f>
        <v>0</v>
      </c>
      <c r="L141" s="418"/>
    </row>
    <row r="142" spans="1:14" x14ac:dyDescent="0.2">
      <c r="A142" s="1815" t="s">
        <v>92</v>
      </c>
      <c r="B142" s="267">
        <v>5120</v>
      </c>
      <c r="C142" s="413"/>
      <c r="D142" s="413"/>
      <c r="E142" s="413"/>
      <c r="F142" s="413"/>
      <c r="G142" s="413"/>
      <c r="H142" s="412"/>
      <c r="I142" s="433"/>
      <c r="J142" s="413"/>
      <c r="K142" s="420">
        <f>SUM(H142)</f>
        <v>0</v>
      </c>
      <c r="L142" s="412"/>
    </row>
    <row r="143" spans="1:14" ht="12.75" customHeight="1" x14ac:dyDescent="0.2">
      <c r="A143" s="1815" t="s">
        <v>1391</v>
      </c>
      <c r="B143" s="114" t="s">
        <v>721</v>
      </c>
      <c r="C143" s="413"/>
      <c r="D143" s="413"/>
      <c r="E143" s="413"/>
      <c r="F143" s="413"/>
      <c r="G143" s="413"/>
      <c r="H143" s="412"/>
      <c r="I143" s="433"/>
      <c r="J143" s="413"/>
      <c r="K143" s="420">
        <f>SUM(H143)</f>
        <v>0</v>
      </c>
      <c r="L143" s="412"/>
    </row>
    <row r="144" spans="1:14" x14ac:dyDescent="0.2">
      <c r="A144" s="1815" t="s">
        <v>93</v>
      </c>
      <c r="B144" s="267" t="s">
        <v>692</v>
      </c>
      <c r="C144" s="413"/>
      <c r="D144" s="413"/>
      <c r="E144" s="413"/>
      <c r="F144" s="413"/>
      <c r="G144" s="413"/>
      <c r="H144" s="412"/>
      <c r="I144" s="433"/>
      <c r="J144" s="413"/>
      <c r="K144" s="420">
        <f>SUM(H144)</f>
        <v>0</v>
      </c>
      <c r="L144" s="412"/>
    </row>
    <row r="145" spans="1:14" ht="12.75" customHeight="1" x14ac:dyDescent="0.2">
      <c r="A145" s="1815"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3"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4" t="s">
        <v>1227</v>
      </c>
      <c r="B149" s="264" t="s">
        <v>1029</v>
      </c>
      <c r="C149" s="413"/>
      <c r="D149" s="413"/>
      <c r="E149" s="413"/>
      <c r="F149" s="413"/>
      <c r="G149" s="413"/>
      <c r="H149" s="523"/>
      <c r="I149" s="431"/>
      <c r="J149" s="413"/>
      <c r="K149" s="417"/>
      <c r="L149" s="423"/>
    </row>
    <row r="150" spans="1:14" ht="12.75" customHeight="1" thickTop="1" thickBot="1" x14ac:dyDescent="0.25">
      <c r="A150" s="2254" t="s">
        <v>724</v>
      </c>
      <c r="B150" s="2255"/>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50" t="s">
        <v>1403</v>
      </c>
      <c r="B151" s="2251"/>
      <c r="C151" s="416"/>
      <c r="D151" s="416"/>
      <c r="E151" s="416"/>
      <c r="F151" s="416"/>
      <c r="G151" s="416"/>
      <c r="H151" s="416"/>
      <c r="I151" s="416"/>
      <c r="J151" s="413"/>
      <c r="K151" s="440">
        <f>'Revenues 9-14'!D275-'Expenditures 15-22'!K150</f>
        <v>0</v>
      </c>
      <c r="L151" s="416"/>
    </row>
    <row r="152" spans="1:14" s="870" customFormat="1" ht="9" customHeight="1" x14ac:dyDescent="0.2">
      <c r="A152" s="1834"/>
      <c r="B152" s="898"/>
      <c r="C152" s="897"/>
      <c r="D152" s="897"/>
      <c r="E152" s="897"/>
      <c r="F152" s="897"/>
      <c r="G152" s="897"/>
      <c r="H152" s="897"/>
      <c r="I152" s="897"/>
      <c r="J152" s="897"/>
      <c r="K152" s="897"/>
      <c r="L152" s="897"/>
      <c r="M152" s="909"/>
      <c r="N152" s="909"/>
    </row>
    <row r="153" spans="1:14" s="2" customFormat="1" ht="30" customHeight="1" x14ac:dyDescent="0.2">
      <c r="A153" s="2243" t="s">
        <v>725</v>
      </c>
      <c r="B153" s="2137"/>
      <c r="C153" s="893"/>
      <c r="D153" s="894"/>
      <c r="E153" s="894"/>
      <c r="F153" s="894"/>
      <c r="G153" s="894"/>
      <c r="H153" s="894"/>
      <c r="I153" s="894"/>
      <c r="J153" s="894"/>
      <c r="K153" s="894"/>
      <c r="L153" s="895"/>
      <c r="M153" s="910"/>
      <c r="N153" s="910"/>
    </row>
    <row r="154" spans="1:14" s="26" customFormat="1" ht="18" customHeight="1" thickBot="1" x14ac:dyDescent="0.25">
      <c r="A154" s="1856" t="s">
        <v>85</v>
      </c>
      <c r="B154" s="1857"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5"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0" t="s">
        <v>719</v>
      </c>
      <c r="B156" s="208"/>
      <c r="C156" s="413"/>
      <c r="D156" s="413"/>
      <c r="E156" s="413"/>
      <c r="F156" s="413"/>
      <c r="G156" s="413"/>
      <c r="H156" s="413"/>
      <c r="I156" s="413"/>
      <c r="J156" s="413"/>
      <c r="K156" s="417"/>
      <c r="L156" s="417"/>
      <c r="M156" s="905"/>
      <c r="N156" s="905"/>
    </row>
    <row r="157" spans="1:14" x14ac:dyDescent="0.2">
      <c r="A157" s="1815" t="s">
        <v>91</v>
      </c>
      <c r="B157" s="267">
        <v>5110</v>
      </c>
      <c r="C157" s="413"/>
      <c r="D157" s="413"/>
      <c r="E157" s="413"/>
      <c r="F157" s="413"/>
      <c r="G157" s="413"/>
      <c r="H157" s="412"/>
      <c r="I157" s="413"/>
      <c r="J157" s="413"/>
      <c r="K157" s="414">
        <f>SUM(C157:J157)</f>
        <v>0</v>
      </c>
      <c r="L157" s="412"/>
    </row>
    <row r="158" spans="1:14" x14ac:dyDescent="0.2">
      <c r="A158" s="1815" t="s">
        <v>92</v>
      </c>
      <c r="B158" s="267">
        <v>5120</v>
      </c>
      <c r="C158" s="413"/>
      <c r="D158" s="413"/>
      <c r="E158" s="413"/>
      <c r="F158" s="413"/>
      <c r="G158" s="413"/>
      <c r="H158" s="412"/>
      <c r="I158" s="413"/>
      <c r="J158" s="413"/>
      <c r="K158" s="414">
        <f>SUM(C158:J158)</f>
        <v>0</v>
      </c>
      <c r="L158" s="412"/>
    </row>
    <row r="159" spans="1:14" ht="12.75" customHeight="1" x14ac:dyDescent="0.2">
      <c r="A159" s="1815" t="s">
        <v>1391</v>
      </c>
      <c r="B159" s="267" t="s">
        <v>721</v>
      </c>
      <c r="C159" s="413"/>
      <c r="D159" s="413"/>
      <c r="E159" s="413"/>
      <c r="F159" s="413"/>
      <c r="G159" s="413"/>
      <c r="H159" s="412"/>
      <c r="I159" s="413"/>
      <c r="J159" s="413"/>
      <c r="K159" s="414">
        <f>SUM(C159:J159)</f>
        <v>0</v>
      </c>
      <c r="L159" s="412"/>
    </row>
    <row r="160" spans="1:14" x14ac:dyDescent="0.2">
      <c r="A160" s="1815" t="s">
        <v>93</v>
      </c>
      <c r="B160" s="114" t="s">
        <v>692</v>
      </c>
      <c r="C160" s="413"/>
      <c r="D160" s="413"/>
      <c r="E160" s="413"/>
      <c r="F160" s="413"/>
      <c r="G160" s="413"/>
      <c r="H160" s="412"/>
      <c r="I160" s="413"/>
      <c r="J160" s="413"/>
      <c r="K160" s="414">
        <f>SUM(C160:J160)</f>
        <v>0</v>
      </c>
      <c r="L160" s="412"/>
    </row>
    <row r="161" spans="1:14" ht="12.75" customHeight="1" x14ac:dyDescent="0.2">
      <c r="A161" s="1815"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5" t="s">
        <v>87</v>
      </c>
      <c r="B163" s="524" t="s">
        <v>39</v>
      </c>
      <c r="C163" s="413"/>
      <c r="D163" s="413"/>
      <c r="E163" s="413"/>
      <c r="F163" s="413"/>
      <c r="G163" s="413"/>
      <c r="H163" s="1865"/>
      <c r="I163" s="413"/>
      <c r="J163" s="413"/>
      <c r="K163" s="414">
        <f>SUM(C163:H163)</f>
        <v>0</v>
      </c>
      <c r="L163" s="1865"/>
    </row>
    <row r="164" spans="1:14" ht="33.75" customHeight="1" x14ac:dyDescent="0.2">
      <c r="A164" s="1835" t="s">
        <v>293</v>
      </c>
      <c r="B164" s="536" t="s">
        <v>32</v>
      </c>
      <c r="C164" s="413"/>
      <c r="D164" s="413"/>
      <c r="E164" s="413"/>
      <c r="F164" s="413"/>
      <c r="G164" s="413"/>
      <c r="H164" s="1868"/>
      <c r="I164" s="413"/>
      <c r="J164" s="413"/>
      <c r="K164" s="414">
        <f>SUM(C164:J164)</f>
        <v>0</v>
      </c>
      <c r="L164" s="1868"/>
    </row>
    <row r="165" spans="1:14" ht="13.5" customHeight="1" thickBot="1" x14ac:dyDescent="0.25">
      <c r="A165" s="1819" t="s">
        <v>885</v>
      </c>
      <c r="B165" s="537" t="s">
        <v>88</v>
      </c>
      <c r="C165" s="413"/>
      <c r="D165" s="413"/>
      <c r="E165" s="426"/>
      <c r="F165" s="413"/>
      <c r="G165" s="413"/>
      <c r="H165" s="1868"/>
      <c r="I165" s="507"/>
      <c r="J165" s="413"/>
      <c r="K165" s="414">
        <f>SUM(C165:J165)</f>
        <v>0</v>
      </c>
      <c r="L165" s="1868"/>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0" t="s">
        <v>89</v>
      </c>
      <c r="B167" s="1808" t="s">
        <v>1029</v>
      </c>
      <c r="C167" s="413"/>
      <c r="D167" s="413"/>
      <c r="E167" s="417"/>
      <c r="F167" s="413"/>
      <c r="G167" s="413"/>
      <c r="H167" s="419"/>
      <c r="I167" s="437"/>
      <c r="J167" s="413"/>
      <c r="K167" s="417"/>
      <c r="L167" s="424"/>
    </row>
    <row r="168" spans="1:14" ht="12.75" customHeight="1" thickTop="1" thickBot="1" x14ac:dyDescent="0.25">
      <c r="A168" s="1858" t="s">
        <v>94</v>
      </c>
      <c r="B168" s="1859"/>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7"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4"/>
      <c r="B170" s="900"/>
      <c r="C170" s="897"/>
      <c r="D170" s="897"/>
      <c r="E170" s="897"/>
      <c r="F170" s="897"/>
      <c r="G170" s="897"/>
      <c r="H170" s="897"/>
      <c r="I170" s="897"/>
      <c r="J170" s="897"/>
      <c r="K170" s="897"/>
      <c r="L170" s="897"/>
      <c r="M170" s="909"/>
      <c r="N170" s="909"/>
    </row>
    <row r="171" spans="1:14" s="16" customFormat="1" ht="30" customHeight="1" x14ac:dyDescent="0.2">
      <c r="A171" s="1837"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8" t="s">
        <v>694</v>
      </c>
      <c r="B173" s="208"/>
      <c r="C173" s="417"/>
      <c r="D173" s="417"/>
      <c r="E173" s="417"/>
      <c r="F173" s="413"/>
      <c r="G173" s="413"/>
      <c r="H173" s="417"/>
      <c r="I173" s="413"/>
      <c r="J173" s="413"/>
      <c r="K173" s="417"/>
      <c r="L173" s="417"/>
      <c r="M173" s="909"/>
      <c r="N173" s="909"/>
    </row>
    <row r="174" spans="1:14" ht="12.75" customHeight="1" x14ac:dyDescent="0.2">
      <c r="A174" s="1815" t="s">
        <v>173</v>
      </c>
      <c r="B174" s="267">
        <v>2190</v>
      </c>
      <c r="C174" s="412"/>
      <c r="D174" s="412"/>
      <c r="E174" s="412"/>
      <c r="F174" s="412"/>
      <c r="G174" s="412"/>
      <c r="H174" s="412"/>
      <c r="I174" s="436"/>
      <c r="J174" s="436"/>
      <c r="K174" s="414">
        <f>SUM(C174:J174)</f>
        <v>0</v>
      </c>
      <c r="L174" s="412"/>
    </row>
    <row r="175" spans="1:14" x14ac:dyDescent="0.2">
      <c r="A175" s="1820" t="s">
        <v>716</v>
      </c>
      <c r="B175" s="1861"/>
      <c r="C175" s="1862"/>
      <c r="D175" s="1862"/>
      <c r="E175" s="1862"/>
      <c r="F175" s="1862"/>
      <c r="G175" s="1862"/>
      <c r="H175" s="1862"/>
      <c r="I175" s="433"/>
      <c r="J175" s="433"/>
      <c r="K175" s="1862"/>
      <c r="L175" s="1862"/>
    </row>
    <row r="176" spans="1:14" ht="12.75" customHeight="1" x14ac:dyDescent="0.2">
      <c r="A176" s="1815" t="s">
        <v>1129</v>
      </c>
      <c r="B176" s="267">
        <v>2550</v>
      </c>
      <c r="C176" s="412"/>
      <c r="D176" s="412"/>
      <c r="E176" s="412"/>
      <c r="F176" s="412"/>
      <c r="G176" s="412"/>
      <c r="H176" s="412"/>
      <c r="I176" s="436"/>
      <c r="J176" s="436"/>
      <c r="K176" s="414">
        <f>SUM(C176:J176)</f>
        <v>0</v>
      </c>
      <c r="L176" s="412"/>
    </row>
    <row r="177" spans="1:14" ht="12.75" customHeight="1" thickBot="1" x14ac:dyDescent="0.25">
      <c r="A177" s="1822" t="s">
        <v>1156</v>
      </c>
      <c r="B177" s="1863">
        <v>2900</v>
      </c>
      <c r="C177" s="423"/>
      <c r="D177" s="423"/>
      <c r="E177" s="423"/>
      <c r="F177" s="423"/>
      <c r="G177" s="423"/>
      <c r="H177" s="423"/>
      <c r="I177" s="808"/>
      <c r="J177" s="808"/>
      <c r="K177" s="425">
        <f>SUM(C177:J177)</f>
        <v>0</v>
      </c>
      <c r="L177" s="423"/>
    </row>
    <row r="178" spans="1:14" ht="12.75" customHeight="1" thickTop="1" thickBot="1" x14ac:dyDescent="0.25">
      <c r="A178" s="1839"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4" t="s">
        <v>1115</v>
      </c>
      <c r="B179" s="1808">
        <v>3000</v>
      </c>
      <c r="C179" s="424"/>
      <c r="D179" s="424"/>
      <c r="E179" s="424"/>
      <c r="F179" s="424"/>
      <c r="G179" s="424"/>
      <c r="H179" s="424"/>
      <c r="I179" s="429"/>
      <c r="J179" s="429"/>
      <c r="K179" s="415">
        <f>SUM(C179:J179)</f>
        <v>0</v>
      </c>
      <c r="L179" s="424"/>
    </row>
    <row r="180" spans="1:14" s="19" customFormat="1" ht="18" customHeight="1" thickTop="1" x14ac:dyDescent="0.2">
      <c r="A180" s="1824" t="s">
        <v>95</v>
      </c>
      <c r="B180" s="1871" t="s">
        <v>1028</v>
      </c>
      <c r="C180" s="413"/>
      <c r="D180" s="413"/>
      <c r="E180" s="413"/>
      <c r="F180" s="413"/>
      <c r="G180" s="413"/>
      <c r="H180" s="413"/>
      <c r="I180" s="413"/>
      <c r="J180" s="413"/>
      <c r="K180" s="413"/>
      <c r="L180" s="413"/>
      <c r="M180" s="909"/>
      <c r="N180" s="909"/>
    </row>
    <row r="181" spans="1:14" s="19" customFormat="1" x14ac:dyDescent="0.2">
      <c r="A181" s="1819" t="s">
        <v>1347</v>
      </c>
      <c r="B181" s="208"/>
      <c r="C181" s="413"/>
      <c r="D181" s="413"/>
      <c r="E181" s="413"/>
      <c r="F181" s="413"/>
      <c r="G181" s="413"/>
      <c r="H181" s="413"/>
      <c r="I181" s="413"/>
      <c r="J181" s="413"/>
      <c r="K181" s="413"/>
      <c r="L181" s="413"/>
      <c r="M181" s="909"/>
      <c r="N181" s="909"/>
    </row>
    <row r="182" spans="1:14" x14ac:dyDescent="0.2">
      <c r="A182" s="1815" t="s">
        <v>586</v>
      </c>
      <c r="B182" s="267">
        <v>4110</v>
      </c>
      <c r="C182" s="413"/>
      <c r="D182" s="413"/>
      <c r="E182" s="412"/>
      <c r="F182" s="413"/>
      <c r="G182" s="413"/>
      <c r="H182" s="412"/>
      <c r="I182" s="507"/>
      <c r="J182" s="413"/>
      <c r="K182" s="414">
        <f t="shared" ref="K182:K187" si="18">SUM(E182,H182)</f>
        <v>0</v>
      </c>
      <c r="L182" s="412"/>
    </row>
    <row r="183" spans="1:14" x14ac:dyDescent="0.2">
      <c r="A183" s="1815" t="s">
        <v>349</v>
      </c>
      <c r="B183" s="267">
        <v>4120</v>
      </c>
      <c r="C183" s="413"/>
      <c r="D183" s="413"/>
      <c r="E183" s="412"/>
      <c r="F183" s="413"/>
      <c r="G183" s="413"/>
      <c r="H183" s="412"/>
      <c r="I183" s="507"/>
      <c r="J183" s="413"/>
      <c r="K183" s="414">
        <f t="shared" si="18"/>
        <v>0</v>
      </c>
      <c r="L183" s="412"/>
    </row>
    <row r="184" spans="1:14" x14ac:dyDescent="0.2">
      <c r="A184" s="1815" t="s">
        <v>350</v>
      </c>
      <c r="B184" s="114">
        <v>4130</v>
      </c>
      <c r="C184" s="413"/>
      <c r="D184" s="413"/>
      <c r="E184" s="412"/>
      <c r="F184" s="413"/>
      <c r="G184" s="413"/>
      <c r="H184" s="412"/>
      <c r="I184" s="507"/>
      <c r="J184" s="413"/>
      <c r="K184" s="414">
        <f t="shared" si="18"/>
        <v>0</v>
      </c>
      <c r="L184" s="412"/>
    </row>
    <row r="185" spans="1:14" x14ac:dyDescent="0.2">
      <c r="A185" s="1815" t="s">
        <v>812</v>
      </c>
      <c r="B185" s="267">
        <v>4140</v>
      </c>
      <c r="C185" s="413"/>
      <c r="D185" s="413"/>
      <c r="E185" s="412"/>
      <c r="F185" s="413"/>
      <c r="G185" s="413"/>
      <c r="H185" s="412"/>
      <c r="I185" s="507"/>
      <c r="J185" s="413"/>
      <c r="K185" s="414">
        <f t="shared" si="18"/>
        <v>0</v>
      </c>
      <c r="L185" s="412"/>
    </row>
    <row r="186" spans="1:14" x14ac:dyDescent="0.2">
      <c r="A186" s="1815" t="s">
        <v>90</v>
      </c>
      <c r="B186" s="267">
        <v>4170</v>
      </c>
      <c r="C186" s="413"/>
      <c r="D186" s="413"/>
      <c r="E186" s="412"/>
      <c r="F186" s="413"/>
      <c r="G186" s="413"/>
      <c r="H186" s="412"/>
      <c r="I186" s="507"/>
      <c r="J186" s="413"/>
      <c r="K186" s="414">
        <f t="shared" si="18"/>
        <v>0</v>
      </c>
      <c r="L186" s="412"/>
    </row>
    <row r="187" spans="1:14" ht="22.5" x14ac:dyDescent="0.2">
      <c r="A187" s="1821"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5" t="s">
        <v>96</v>
      </c>
      <c r="B189" s="269" t="s">
        <v>1106</v>
      </c>
      <c r="C189" s="413"/>
      <c r="D189" s="413"/>
      <c r="E189" s="1865"/>
      <c r="F189" s="413"/>
      <c r="G189" s="413"/>
      <c r="H189" s="1865"/>
      <c r="I189" s="507"/>
      <c r="J189" s="413"/>
      <c r="K189" s="430">
        <f>SUM(E189,H189)</f>
        <v>0</v>
      </c>
      <c r="L189" s="1865"/>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5" t="s">
        <v>1116</v>
      </c>
      <c r="B191" s="1871" t="s">
        <v>582</v>
      </c>
      <c r="C191" s="413"/>
      <c r="D191" s="413"/>
      <c r="E191" s="413"/>
      <c r="F191" s="413"/>
      <c r="G191" s="413"/>
      <c r="H191" s="413"/>
      <c r="I191" s="413"/>
      <c r="J191" s="413"/>
      <c r="K191" s="413"/>
      <c r="L191" s="413"/>
      <c r="M191" s="909"/>
      <c r="N191" s="909"/>
    </row>
    <row r="192" spans="1:14" s="19" customFormat="1" ht="13.5" customHeight="1" x14ac:dyDescent="0.2">
      <c r="A192" s="1830" t="s">
        <v>97</v>
      </c>
      <c r="B192" s="208"/>
      <c r="C192" s="413"/>
      <c r="D192" s="413"/>
      <c r="E192" s="413"/>
      <c r="F192" s="413"/>
      <c r="G192" s="413"/>
      <c r="H192" s="413"/>
      <c r="I192" s="413"/>
      <c r="J192" s="413"/>
      <c r="K192" s="413"/>
      <c r="L192" s="413"/>
      <c r="M192" s="909"/>
      <c r="N192" s="909"/>
    </row>
    <row r="193" spans="1:14" x14ac:dyDescent="0.2">
      <c r="A193" s="1815" t="s">
        <v>91</v>
      </c>
      <c r="B193" s="267">
        <v>5110</v>
      </c>
      <c r="C193" s="413"/>
      <c r="D193" s="413"/>
      <c r="E193" s="413"/>
      <c r="F193" s="413"/>
      <c r="G193" s="413"/>
      <c r="H193" s="412"/>
      <c r="I193" s="413"/>
      <c r="J193" s="413"/>
      <c r="K193" s="414">
        <f>SUM(H193)</f>
        <v>0</v>
      </c>
      <c r="L193" s="412"/>
    </row>
    <row r="194" spans="1:14" x14ac:dyDescent="0.2">
      <c r="A194" s="1815" t="s">
        <v>92</v>
      </c>
      <c r="B194" s="267">
        <v>5120</v>
      </c>
      <c r="C194" s="413"/>
      <c r="D194" s="413"/>
      <c r="E194" s="413"/>
      <c r="F194" s="413"/>
      <c r="G194" s="413"/>
      <c r="H194" s="412"/>
      <c r="I194" s="413"/>
      <c r="J194" s="413"/>
      <c r="K194" s="414">
        <f>SUM(H194)</f>
        <v>0</v>
      </c>
      <c r="L194" s="412"/>
    </row>
    <row r="195" spans="1:14" ht="12.75" customHeight="1" x14ac:dyDescent="0.2">
      <c r="A195" s="1815" t="s">
        <v>1391</v>
      </c>
      <c r="B195" s="114" t="s">
        <v>721</v>
      </c>
      <c r="C195" s="413"/>
      <c r="D195" s="413"/>
      <c r="E195" s="413"/>
      <c r="F195" s="413"/>
      <c r="G195" s="413"/>
      <c r="H195" s="412"/>
      <c r="I195" s="413"/>
      <c r="J195" s="413"/>
      <c r="K195" s="414">
        <f>SUM(H195)</f>
        <v>0</v>
      </c>
      <c r="L195" s="412"/>
    </row>
    <row r="196" spans="1:14" x14ac:dyDescent="0.2">
      <c r="A196" s="1815" t="s">
        <v>93</v>
      </c>
      <c r="B196" s="267" t="s">
        <v>692</v>
      </c>
      <c r="C196" s="413"/>
      <c r="D196" s="413"/>
      <c r="E196" s="413"/>
      <c r="F196" s="413"/>
      <c r="G196" s="413"/>
      <c r="H196" s="412"/>
      <c r="I196" s="413"/>
      <c r="J196" s="413"/>
      <c r="K196" s="414">
        <f>SUM(H196)</f>
        <v>0</v>
      </c>
      <c r="L196" s="412"/>
    </row>
    <row r="197" spans="1:14" x14ac:dyDescent="0.2">
      <c r="A197" s="1840"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2">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9" t="s">
        <v>885</v>
      </c>
      <c r="B201" s="537" t="s">
        <v>88</v>
      </c>
      <c r="C201" s="413"/>
      <c r="D201" s="413"/>
      <c r="E201" s="413"/>
      <c r="F201" s="413"/>
      <c r="G201" s="413"/>
      <c r="H201" s="436"/>
      <c r="I201" s="413"/>
      <c r="J201" s="413"/>
      <c r="K201" s="1061">
        <f>H201</f>
        <v>0</v>
      </c>
      <c r="L201" s="412"/>
    </row>
    <row r="202" spans="1:14" ht="12.75" customHeight="1" thickBot="1" x14ac:dyDescent="0.25">
      <c r="A202" s="1866" t="s">
        <v>743</v>
      </c>
      <c r="B202" s="1809"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4" t="s">
        <v>1040</v>
      </c>
      <c r="B203" s="264" t="s">
        <v>1029</v>
      </c>
      <c r="C203" s="417"/>
      <c r="D203" s="417"/>
      <c r="E203" s="417"/>
      <c r="F203" s="417"/>
      <c r="G203" s="417"/>
      <c r="H203" s="417"/>
      <c r="I203" s="413"/>
      <c r="J203" s="413"/>
      <c r="K203" s="417"/>
      <c r="L203" s="424"/>
    </row>
    <row r="204" spans="1:14" ht="12.75" customHeight="1" thickTop="1" thickBot="1" x14ac:dyDescent="0.25">
      <c r="A204" s="1836"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7"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4"/>
      <c r="B206" s="900"/>
      <c r="C206" s="897"/>
      <c r="D206" s="897"/>
      <c r="E206" s="897"/>
      <c r="F206" s="897"/>
      <c r="G206" s="897"/>
      <c r="H206" s="897"/>
      <c r="I206" s="897"/>
      <c r="J206" s="897"/>
      <c r="K206" s="897"/>
      <c r="L206" s="897"/>
      <c r="M206" s="909"/>
      <c r="N206" s="909"/>
    </row>
    <row r="207" spans="1:14" s="16" customFormat="1" ht="30" customHeight="1" x14ac:dyDescent="0.2">
      <c r="A207" s="2257" t="s">
        <v>1141</v>
      </c>
      <c r="B207" s="225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5" t="s">
        <v>1137</v>
      </c>
      <c r="B209" s="267">
        <v>1100</v>
      </c>
      <c r="C209" s="413"/>
      <c r="D209" s="412"/>
      <c r="E209" s="413"/>
      <c r="F209" s="413"/>
      <c r="G209" s="413"/>
      <c r="H209" s="413"/>
      <c r="I209" s="413"/>
      <c r="J209" s="413"/>
      <c r="K209" s="414">
        <f>D209</f>
        <v>0</v>
      </c>
      <c r="L209" s="412"/>
    </row>
    <row r="210" spans="1:12" x14ac:dyDescent="0.2">
      <c r="A210" s="1815" t="s">
        <v>171</v>
      </c>
      <c r="B210" s="267" t="s">
        <v>1143</v>
      </c>
      <c r="C210" s="413"/>
      <c r="D210" s="436"/>
      <c r="E210" s="413"/>
      <c r="F210" s="413"/>
      <c r="G210" s="413"/>
      <c r="H210" s="413"/>
      <c r="I210" s="413"/>
      <c r="J210" s="413"/>
      <c r="K210" s="414">
        <f t="shared" ref="K210:K222" si="19">D210</f>
        <v>0</v>
      </c>
      <c r="L210" s="412"/>
    </row>
    <row r="211" spans="1:12" x14ac:dyDescent="0.2">
      <c r="A211" s="1815" t="s">
        <v>172</v>
      </c>
      <c r="B211" s="267">
        <v>1200</v>
      </c>
      <c r="C211" s="413"/>
      <c r="D211" s="412"/>
      <c r="E211" s="413"/>
      <c r="F211" s="413"/>
      <c r="G211" s="413"/>
      <c r="H211" s="413"/>
      <c r="I211" s="413"/>
      <c r="J211" s="413"/>
      <c r="K211" s="414">
        <f t="shared" si="19"/>
        <v>0</v>
      </c>
      <c r="L211" s="412"/>
    </row>
    <row r="212" spans="1:12" x14ac:dyDescent="0.2">
      <c r="A212" s="1815" t="s">
        <v>318</v>
      </c>
      <c r="B212" s="267" t="s">
        <v>1144</v>
      </c>
      <c r="C212" s="413"/>
      <c r="D212" s="436"/>
      <c r="E212" s="413"/>
      <c r="F212" s="413"/>
      <c r="G212" s="413"/>
      <c r="H212" s="413"/>
      <c r="I212" s="413"/>
      <c r="J212" s="413"/>
      <c r="K212" s="414">
        <f t="shared" si="19"/>
        <v>0</v>
      </c>
      <c r="L212" s="412"/>
    </row>
    <row r="213" spans="1:12" x14ac:dyDescent="0.2">
      <c r="A213" s="1815" t="s">
        <v>319</v>
      </c>
      <c r="B213" s="267">
        <v>1250</v>
      </c>
      <c r="C213" s="413"/>
      <c r="D213" s="412"/>
      <c r="E213" s="413"/>
      <c r="F213" s="413"/>
      <c r="G213" s="413"/>
      <c r="H213" s="413"/>
      <c r="I213" s="413"/>
      <c r="J213" s="413"/>
      <c r="K213" s="414">
        <f t="shared" si="19"/>
        <v>0</v>
      </c>
      <c r="L213" s="412"/>
    </row>
    <row r="214" spans="1:12" x14ac:dyDescent="0.2">
      <c r="A214" s="1815" t="s">
        <v>320</v>
      </c>
      <c r="B214" s="267" t="s">
        <v>169</v>
      </c>
      <c r="C214" s="413"/>
      <c r="D214" s="436"/>
      <c r="E214" s="413"/>
      <c r="F214" s="413"/>
      <c r="G214" s="413"/>
      <c r="H214" s="413"/>
      <c r="I214" s="413"/>
      <c r="J214" s="413"/>
      <c r="K214" s="414">
        <f t="shared" si="19"/>
        <v>0</v>
      </c>
      <c r="L214" s="412"/>
    </row>
    <row r="215" spans="1:12" x14ac:dyDescent="0.2">
      <c r="A215" s="1815" t="s">
        <v>1138</v>
      </c>
      <c r="B215" s="267">
        <v>1300</v>
      </c>
      <c r="C215" s="413"/>
      <c r="D215" s="412"/>
      <c r="E215" s="413"/>
      <c r="F215" s="413"/>
      <c r="G215" s="413"/>
      <c r="H215" s="413"/>
      <c r="I215" s="413"/>
      <c r="J215" s="413"/>
      <c r="K215" s="414">
        <f t="shared" si="19"/>
        <v>0</v>
      </c>
      <c r="L215" s="412"/>
    </row>
    <row r="216" spans="1:12" x14ac:dyDescent="0.2">
      <c r="A216" s="1815" t="s">
        <v>840</v>
      </c>
      <c r="B216" s="267">
        <v>1400</v>
      </c>
      <c r="C216" s="413"/>
      <c r="D216" s="412"/>
      <c r="E216" s="413"/>
      <c r="F216" s="413"/>
      <c r="G216" s="413"/>
      <c r="H216" s="413"/>
      <c r="I216" s="413"/>
      <c r="J216" s="413"/>
      <c r="K216" s="414">
        <f t="shared" si="19"/>
        <v>0</v>
      </c>
      <c r="L216" s="412"/>
    </row>
    <row r="217" spans="1:12" x14ac:dyDescent="0.2">
      <c r="A217" s="1815" t="s">
        <v>1139</v>
      </c>
      <c r="B217" s="267">
        <v>1500</v>
      </c>
      <c r="C217" s="413"/>
      <c r="D217" s="412"/>
      <c r="E217" s="413"/>
      <c r="F217" s="413"/>
      <c r="G217" s="413"/>
      <c r="H217" s="413"/>
      <c r="I217" s="413"/>
      <c r="J217" s="413"/>
      <c r="K217" s="414">
        <f t="shared" si="19"/>
        <v>0</v>
      </c>
      <c r="L217" s="412"/>
    </row>
    <row r="218" spans="1:12" x14ac:dyDescent="0.2">
      <c r="A218" s="1815" t="s">
        <v>1140</v>
      </c>
      <c r="B218" s="267">
        <v>1600</v>
      </c>
      <c r="C218" s="413"/>
      <c r="D218" s="412"/>
      <c r="E218" s="413"/>
      <c r="F218" s="413"/>
      <c r="G218" s="413"/>
      <c r="H218" s="413"/>
      <c r="I218" s="413"/>
      <c r="J218" s="413"/>
      <c r="K218" s="414">
        <f t="shared" si="19"/>
        <v>0</v>
      </c>
      <c r="L218" s="412"/>
    </row>
    <row r="219" spans="1:12" x14ac:dyDescent="0.2">
      <c r="A219" s="1815" t="s">
        <v>1165</v>
      </c>
      <c r="B219" s="267">
        <v>1650</v>
      </c>
      <c r="C219" s="413"/>
      <c r="D219" s="412"/>
      <c r="E219" s="413"/>
      <c r="F219" s="413"/>
      <c r="G219" s="413"/>
      <c r="H219" s="413"/>
      <c r="I219" s="413"/>
      <c r="J219" s="413"/>
      <c r="K219" s="414">
        <f t="shared" si="19"/>
        <v>0</v>
      </c>
      <c r="L219" s="412"/>
    </row>
    <row r="220" spans="1:12" x14ac:dyDescent="0.2">
      <c r="A220" s="1815" t="s">
        <v>841</v>
      </c>
      <c r="B220" s="267" t="s">
        <v>170</v>
      </c>
      <c r="C220" s="413"/>
      <c r="D220" s="436"/>
      <c r="E220" s="413"/>
      <c r="F220" s="413"/>
      <c r="G220" s="413"/>
      <c r="H220" s="413"/>
      <c r="I220" s="413"/>
      <c r="J220" s="413"/>
      <c r="K220" s="414">
        <f t="shared" si="19"/>
        <v>0</v>
      </c>
      <c r="L220" s="412"/>
    </row>
    <row r="221" spans="1:12" x14ac:dyDescent="0.2">
      <c r="A221" s="1815" t="s">
        <v>1285</v>
      </c>
      <c r="B221" s="267">
        <v>1800</v>
      </c>
      <c r="C221" s="413"/>
      <c r="D221" s="412"/>
      <c r="E221" s="413"/>
      <c r="F221" s="413"/>
      <c r="G221" s="413"/>
      <c r="H221" s="413"/>
      <c r="I221" s="413"/>
      <c r="J221" s="413"/>
      <c r="K221" s="414">
        <f t="shared" si="19"/>
        <v>0</v>
      </c>
      <c r="L221" s="412"/>
    </row>
    <row r="222" spans="1:12" x14ac:dyDescent="0.2">
      <c r="A222" s="1815"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5" t="s">
        <v>1042</v>
      </c>
      <c r="B224" s="264" t="s">
        <v>668</v>
      </c>
      <c r="C224" s="413"/>
      <c r="D224" s="413"/>
      <c r="E224" s="413"/>
      <c r="F224" s="413"/>
      <c r="G224" s="413"/>
      <c r="H224" s="413"/>
      <c r="I224" s="413"/>
      <c r="J224" s="413"/>
      <c r="K224" s="413"/>
      <c r="L224" s="413"/>
    </row>
    <row r="225" spans="1:12" ht="13.5" customHeight="1" x14ac:dyDescent="0.2">
      <c r="A225" s="1830" t="s">
        <v>694</v>
      </c>
      <c r="B225" s="208"/>
      <c r="C225" s="413"/>
      <c r="D225" s="413"/>
      <c r="E225" s="413"/>
      <c r="F225" s="413"/>
      <c r="G225" s="413"/>
      <c r="H225" s="413"/>
      <c r="I225" s="413"/>
      <c r="J225" s="413"/>
      <c r="K225" s="413"/>
      <c r="L225" s="413"/>
    </row>
    <row r="226" spans="1:12" x14ac:dyDescent="0.2">
      <c r="A226" s="1815" t="s">
        <v>1287</v>
      </c>
      <c r="B226" s="267">
        <v>2110</v>
      </c>
      <c r="C226" s="413"/>
      <c r="D226" s="412"/>
      <c r="E226" s="413"/>
      <c r="F226" s="413"/>
      <c r="G226" s="413"/>
      <c r="H226" s="413"/>
      <c r="I226" s="413"/>
      <c r="J226" s="413"/>
      <c r="K226" s="414">
        <f t="shared" ref="K226:K231" si="20">D226</f>
        <v>0</v>
      </c>
      <c r="L226" s="412"/>
    </row>
    <row r="227" spans="1:12" x14ac:dyDescent="0.2">
      <c r="A227" s="1815" t="s">
        <v>1288</v>
      </c>
      <c r="B227" s="267">
        <v>2120</v>
      </c>
      <c r="C227" s="413"/>
      <c r="D227" s="412"/>
      <c r="E227" s="413"/>
      <c r="F227" s="413"/>
      <c r="G227" s="413"/>
      <c r="H227" s="413"/>
      <c r="I227" s="413"/>
      <c r="J227" s="413"/>
      <c r="K227" s="414">
        <f t="shared" si="20"/>
        <v>0</v>
      </c>
      <c r="L227" s="412"/>
    </row>
    <row r="228" spans="1:12" x14ac:dyDescent="0.2">
      <c r="A228" s="1815" t="s">
        <v>222</v>
      </c>
      <c r="B228" s="267">
        <v>2130</v>
      </c>
      <c r="C228" s="413"/>
      <c r="D228" s="412"/>
      <c r="E228" s="413"/>
      <c r="F228" s="413"/>
      <c r="G228" s="413"/>
      <c r="H228" s="413"/>
      <c r="I228" s="413"/>
      <c r="J228" s="413"/>
      <c r="K228" s="414">
        <f t="shared" si="20"/>
        <v>0</v>
      </c>
      <c r="L228" s="412"/>
    </row>
    <row r="229" spans="1:12" x14ac:dyDescent="0.2">
      <c r="A229" s="1815" t="s">
        <v>223</v>
      </c>
      <c r="B229" s="267">
        <v>2140</v>
      </c>
      <c r="C229" s="413"/>
      <c r="D229" s="412"/>
      <c r="E229" s="413"/>
      <c r="F229" s="413"/>
      <c r="G229" s="413"/>
      <c r="H229" s="413"/>
      <c r="I229" s="413"/>
      <c r="J229" s="413"/>
      <c r="K229" s="414">
        <f t="shared" si="20"/>
        <v>0</v>
      </c>
      <c r="L229" s="412"/>
    </row>
    <row r="230" spans="1:12" x14ac:dyDescent="0.2">
      <c r="A230" s="1815" t="s">
        <v>224</v>
      </c>
      <c r="B230" s="267">
        <v>2150</v>
      </c>
      <c r="C230" s="413"/>
      <c r="D230" s="412"/>
      <c r="E230" s="413"/>
      <c r="F230" s="413"/>
      <c r="G230" s="413"/>
      <c r="H230" s="413"/>
      <c r="I230" s="413"/>
      <c r="J230" s="413"/>
      <c r="K230" s="414">
        <f t="shared" si="20"/>
        <v>0</v>
      </c>
      <c r="L230" s="412"/>
    </row>
    <row r="231" spans="1:12" x14ac:dyDescent="0.2">
      <c r="A231" s="1815"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0" t="s">
        <v>695</v>
      </c>
      <c r="B233" s="466"/>
      <c r="C233" s="413"/>
      <c r="D233" s="419"/>
      <c r="E233" s="413"/>
      <c r="F233" s="413"/>
      <c r="G233" s="413"/>
      <c r="H233" s="413"/>
      <c r="I233" s="413"/>
      <c r="J233" s="413"/>
      <c r="K233" s="419"/>
      <c r="L233" s="419"/>
    </row>
    <row r="234" spans="1:12" x14ac:dyDescent="0.2">
      <c r="A234" s="1815" t="s">
        <v>975</v>
      </c>
      <c r="B234" s="267">
        <v>2210</v>
      </c>
      <c r="C234" s="413"/>
      <c r="D234" s="418"/>
      <c r="E234" s="413"/>
      <c r="F234" s="413"/>
      <c r="G234" s="413"/>
      <c r="H234" s="413"/>
      <c r="I234" s="413"/>
      <c r="J234" s="413"/>
      <c r="K234" s="420">
        <f>D234</f>
        <v>0</v>
      </c>
      <c r="L234" s="418"/>
    </row>
    <row r="235" spans="1:12" x14ac:dyDescent="0.2">
      <c r="A235" s="1815" t="s">
        <v>976</v>
      </c>
      <c r="B235" s="267">
        <v>2220</v>
      </c>
      <c r="C235" s="413"/>
      <c r="D235" s="412"/>
      <c r="E235" s="413"/>
      <c r="F235" s="413"/>
      <c r="G235" s="413"/>
      <c r="H235" s="413"/>
      <c r="I235" s="413"/>
      <c r="J235" s="413"/>
      <c r="K235" s="420">
        <f>D235</f>
        <v>0</v>
      </c>
      <c r="L235" s="412"/>
    </row>
    <row r="236" spans="1:12" x14ac:dyDescent="0.2">
      <c r="A236" s="1815" t="s">
        <v>977</v>
      </c>
      <c r="B236" s="267">
        <v>2230</v>
      </c>
      <c r="C236" s="413"/>
      <c r="D236" s="412"/>
      <c r="E236" s="413"/>
      <c r="F236" s="413"/>
      <c r="G236" s="413"/>
      <c r="H236" s="413"/>
      <c r="I236" s="413"/>
      <c r="J236" s="413"/>
      <c r="K236" s="420">
        <f>D236</f>
        <v>0</v>
      </c>
      <c r="L236" s="412"/>
    </row>
    <row r="237" spans="1:12" ht="12.75" customHeight="1" thickBot="1" x14ac:dyDescent="0.25">
      <c r="A237" s="1841"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0" t="s">
        <v>714</v>
      </c>
      <c r="B238" s="535"/>
      <c r="C238" s="413"/>
      <c r="D238" s="419"/>
      <c r="E238" s="413"/>
      <c r="F238" s="413"/>
      <c r="G238" s="413"/>
      <c r="H238" s="413"/>
      <c r="I238" s="413"/>
      <c r="J238" s="413"/>
      <c r="K238" s="419"/>
      <c r="L238" s="419"/>
    </row>
    <row r="239" spans="1:12" x14ac:dyDescent="0.2">
      <c r="A239" s="1815" t="s">
        <v>978</v>
      </c>
      <c r="B239" s="267">
        <v>2310</v>
      </c>
      <c r="C239" s="413"/>
      <c r="D239" s="418"/>
      <c r="E239" s="413"/>
      <c r="F239" s="413"/>
      <c r="G239" s="413"/>
      <c r="H239" s="413"/>
      <c r="I239" s="413"/>
      <c r="J239" s="413"/>
      <c r="K239" s="420">
        <f>D239</f>
        <v>0</v>
      </c>
      <c r="L239" s="418"/>
    </row>
    <row r="240" spans="1:12" x14ac:dyDescent="0.2">
      <c r="A240" s="1815" t="s">
        <v>979</v>
      </c>
      <c r="B240" s="267">
        <v>2320</v>
      </c>
      <c r="C240" s="413"/>
      <c r="D240" s="412"/>
      <c r="E240" s="413"/>
      <c r="F240" s="413"/>
      <c r="G240" s="413"/>
      <c r="H240" s="413"/>
      <c r="I240" s="413"/>
      <c r="J240" s="413"/>
      <c r="K240" s="420">
        <f t="shared" ref="K240:K250" si="21">D240</f>
        <v>0</v>
      </c>
      <c r="L240" s="412"/>
    </row>
    <row r="241" spans="1:12" x14ac:dyDescent="0.2">
      <c r="A241" s="1815" t="s">
        <v>980</v>
      </c>
      <c r="B241" s="267">
        <v>2330</v>
      </c>
      <c r="C241" s="413"/>
      <c r="D241" s="412"/>
      <c r="E241" s="413"/>
      <c r="F241" s="413"/>
      <c r="G241" s="413"/>
      <c r="H241" s="413"/>
      <c r="I241" s="413"/>
      <c r="J241" s="413"/>
      <c r="K241" s="420">
        <f t="shared" si="21"/>
        <v>0</v>
      </c>
      <c r="L241" s="412"/>
    </row>
    <row r="242" spans="1:12" x14ac:dyDescent="0.2">
      <c r="A242" s="1816" t="s">
        <v>340</v>
      </c>
      <c r="B242" s="292" t="s">
        <v>321</v>
      </c>
      <c r="C242" s="413"/>
      <c r="D242" s="691"/>
      <c r="E242" s="413"/>
      <c r="F242" s="413"/>
      <c r="G242" s="413"/>
      <c r="H242" s="413"/>
      <c r="I242" s="413"/>
      <c r="J242" s="413"/>
      <c r="K242" s="420">
        <f t="shared" si="21"/>
        <v>0</v>
      </c>
      <c r="L242" s="412"/>
    </row>
    <row r="243" spans="1:12" ht="23.25" customHeight="1" x14ac:dyDescent="0.2">
      <c r="A243" s="1816" t="s">
        <v>341</v>
      </c>
      <c r="B243" s="527" t="s">
        <v>322</v>
      </c>
      <c r="C243" s="413"/>
      <c r="D243" s="691"/>
      <c r="E243" s="413"/>
      <c r="F243" s="413"/>
      <c r="G243" s="413"/>
      <c r="H243" s="413"/>
      <c r="I243" s="413"/>
      <c r="J243" s="413"/>
      <c r="K243" s="420">
        <f t="shared" si="21"/>
        <v>0</v>
      </c>
      <c r="L243" s="412"/>
    </row>
    <row r="244" spans="1:12" x14ac:dyDescent="0.2">
      <c r="A244" s="1816" t="s">
        <v>342</v>
      </c>
      <c r="B244" s="292" t="s">
        <v>323</v>
      </c>
      <c r="C244" s="413"/>
      <c r="D244" s="691"/>
      <c r="E244" s="413"/>
      <c r="F244" s="413"/>
      <c r="G244" s="413"/>
      <c r="H244" s="413"/>
      <c r="I244" s="413"/>
      <c r="J244" s="413"/>
      <c r="K244" s="420">
        <f t="shared" si="21"/>
        <v>0</v>
      </c>
      <c r="L244" s="412"/>
    </row>
    <row r="245" spans="1:12" x14ac:dyDescent="0.2">
      <c r="A245" s="1816" t="s">
        <v>274</v>
      </c>
      <c r="B245" s="292" t="s">
        <v>324</v>
      </c>
      <c r="C245" s="413"/>
      <c r="D245" s="691"/>
      <c r="E245" s="413"/>
      <c r="F245" s="413"/>
      <c r="G245" s="413"/>
      <c r="H245" s="413"/>
      <c r="I245" s="413"/>
      <c r="J245" s="413"/>
      <c r="K245" s="420">
        <f t="shared" si="21"/>
        <v>0</v>
      </c>
      <c r="L245" s="412"/>
    </row>
    <row r="246" spans="1:12" x14ac:dyDescent="0.2">
      <c r="A246" s="1816" t="s">
        <v>817</v>
      </c>
      <c r="B246" s="292" t="s">
        <v>325</v>
      </c>
      <c r="C246" s="413"/>
      <c r="D246" s="691"/>
      <c r="E246" s="413"/>
      <c r="F246" s="413"/>
      <c r="G246" s="413"/>
      <c r="H246" s="413"/>
      <c r="I246" s="413"/>
      <c r="J246" s="413"/>
      <c r="K246" s="420">
        <f t="shared" si="21"/>
        <v>0</v>
      </c>
      <c r="L246" s="412"/>
    </row>
    <row r="247" spans="1:12" x14ac:dyDescent="0.2">
      <c r="A247" s="1816" t="s">
        <v>275</v>
      </c>
      <c r="B247" s="292" t="s">
        <v>326</v>
      </c>
      <c r="C247" s="413"/>
      <c r="D247" s="691"/>
      <c r="E247" s="413"/>
      <c r="F247" s="413"/>
      <c r="G247" s="413"/>
      <c r="H247" s="413"/>
      <c r="I247" s="413"/>
      <c r="J247" s="413"/>
      <c r="K247" s="420">
        <f t="shared" si="21"/>
        <v>0</v>
      </c>
      <c r="L247" s="412"/>
    </row>
    <row r="248" spans="1:12" ht="22.5" x14ac:dyDescent="0.2">
      <c r="A248" s="1816" t="s">
        <v>1215</v>
      </c>
      <c r="B248" s="527" t="s">
        <v>327</v>
      </c>
      <c r="C248" s="413"/>
      <c r="D248" s="691"/>
      <c r="E248" s="413"/>
      <c r="F248" s="413"/>
      <c r="G248" s="413"/>
      <c r="H248" s="413"/>
      <c r="I248" s="413"/>
      <c r="J248" s="413"/>
      <c r="K248" s="420">
        <f t="shared" si="21"/>
        <v>0</v>
      </c>
      <c r="L248" s="412"/>
    </row>
    <row r="249" spans="1:12" x14ac:dyDescent="0.2">
      <c r="A249" s="1816" t="s">
        <v>1216</v>
      </c>
      <c r="B249" s="292" t="s">
        <v>328</v>
      </c>
      <c r="C249" s="413"/>
      <c r="D249" s="691"/>
      <c r="E249" s="413"/>
      <c r="F249" s="413"/>
      <c r="G249" s="413"/>
      <c r="H249" s="413"/>
      <c r="I249" s="413"/>
      <c r="J249" s="413"/>
      <c r="K249" s="420">
        <f t="shared" si="21"/>
        <v>0</v>
      </c>
      <c r="L249" s="412"/>
    </row>
    <row r="250" spans="1:12" x14ac:dyDescent="0.2">
      <c r="A250" s="1816"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20" t="s">
        <v>715</v>
      </c>
      <c r="B252" s="534"/>
      <c r="C252" s="413"/>
      <c r="D252" s="419"/>
      <c r="E252" s="413"/>
      <c r="F252" s="413"/>
      <c r="G252" s="413"/>
      <c r="H252" s="413"/>
      <c r="I252" s="413"/>
      <c r="J252" s="413"/>
      <c r="K252" s="419"/>
      <c r="L252" s="419"/>
    </row>
    <row r="253" spans="1:12" x14ac:dyDescent="0.2">
      <c r="A253" s="1815" t="s">
        <v>1257</v>
      </c>
      <c r="B253" s="525">
        <v>2410</v>
      </c>
      <c r="C253" s="413"/>
      <c r="D253" s="418"/>
      <c r="E253" s="413"/>
      <c r="F253" s="413"/>
      <c r="G253" s="413"/>
      <c r="H253" s="413"/>
      <c r="I253" s="413"/>
      <c r="J253" s="413"/>
      <c r="K253" s="420">
        <f>D253</f>
        <v>0</v>
      </c>
      <c r="L253" s="418"/>
    </row>
    <row r="254" spans="1:12" ht="23.25" customHeight="1" x14ac:dyDescent="0.2">
      <c r="A254" s="1821" t="s">
        <v>1217</v>
      </c>
      <c r="B254" s="526">
        <v>2490</v>
      </c>
      <c r="C254" s="413"/>
      <c r="D254" s="412"/>
      <c r="E254" s="413"/>
      <c r="F254" s="413"/>
      <c r="G254" s="413"/>
      <c r="H254" s="413"/>
      <c r="I254" s="413"/>
      <c r="J254" s="413"/>
      <c r="K254" s="420">
        <f>D254</f>
        <v>0</v>
      </c>
      <c r="L254" s="412"/>
    </row>
    <row r="255" spans="1:12" ht="12.75" customHeight="1" thickBot="1" x14ac:dyDescent="0.25">
      <c r="A255" s="1836"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20" t="s">
        <v>716</v>
      </c>
      <c r="B256" s="534"/>
      <c r="C256" s="413"/>
      <c r="D256" s="413"/>
      <c r="E256" s="413"/>
      <c r="F256" s="413"/>
      <c r="G256" s="413"/>
      <c r="H256" s="413"/>
      <c r="I256" s="413"/>
      <c r="J256" s="413"/>
      <c r="K256" s="419"/>
      <c r="L256" s="419"/>
    </row>
    <row r="257" spans="1:12" x14ac:dyDescent="0.2">
      <c r="A257" s="1815" t="s">
        <v>1258</v>
      </c>
      <c r="B257" s="525">
        <v>2510</v>
      </c>
      <c r="C257" s="413"/>
      <c r="D257" s="412"/>
      <c r="E257" s="413"/>
      <c r="F257" s="413"/>
      <c r="G257" s="413"/>
      <c r="H257" s="413"/>
      <c r="I257" s="413"/>
      <c r="J257" s="413"/>
      <c r="K257" s="420">
        <f>D257</f>
        <v>0</v>
      </c>
      <c r="L257" s="418"/>
    </row>
    <row r="258" spans="1:12" x14ac:dyDescent="0.2">
      <c r="A258" s="1815" t="s">
        <v>543</v>
      </c>
      <c r="B258" s="525">
        <v>2520</v>
      </c>
      <c r="C258" s="413"/>
      <c r="D258" s="412"/>
      <c r="E258" s="413"/>
      <c r="F258" s="413"/>
      <c r="G258" s="413"/>
      <c r="H258" s="413"/>
      <c r="I258" s="413"/>
      <c r="J258" s="413"/>
      <c r="K258" s="420">
        <f t="shared" ref="K258:K263" si="22">D258</f>
        <v>0</v>
      </c>
      <c r="L258" s="412"/>
    </row>
    <row r="259" spans="1:12" x14ac:dyDescent="0.2">
      <c r="A259" s="1815" t="s">
        <v>5</v>
      </c>
      <c r="B259" s="267">
        <v>2530</v>
      </c>
      <c r="C259" s="413"/>
      <c r="D259" s="412"/>
      <c r="E259" s="413"/>
      <c r="F259" s="413"/>
      <c r="G259" s="413"/>
      <c r="H259" s="413"/>
      <c r="I259" s="413"/>
      <c r="J259" s="413"/>
      <c r="K259" s="420">
        <f t="shared" si="22"/>
        <v>0</v>
      </c>
      <c r="L259" s="412"/>
    </row>
    <row r="260" spans="1:12" x14ac:dyDescent="0.2">
      <c r="A260" s="1815" t="s">
        <v>221</v>
      </c>
      <c r="B260" s="267">
        <v>2540</v>
      </c>
      <c r="C260" s="413"/>
      <c r="D260" s="412"/>
      <c r="E260" s="413"/>
      <c r="F260" s="413"/>
      <c r="G260" s="413"/>
      <c r="H260" s="413"/>
      <c r="I260" s="413"/>
      <c r="J260" s="413"/>
      <c r="K260" s="420">
        <f t="shared" si="22"/>
        <v>0</v>
      </c>
      <c r="L260" s="412"/>
    </row>
    <row r="261" spans="1:12" x14ac:dyDescent="0.2">
      <c r="A261" s="1815" t="s">
        <v>1129</v>
      </c>
      <c r="B261" s="267">
        <v>2550</v>
      </c>
      <c r="C261" s="413"/>
      <c r="D261" s="412"/>
      <c r="E261" s="413"/>
      <c r="F261" s="413"/>
      <c r="G261" s="413"/>
      <c r="H261" s="413"/>
      <c r="I261" s="413"/>
      <c r="J261" s="413"/>
      <c r="K261" s="420">
        <f t="shared" si="22"/>
        <v>0</v>
      </c>
      <c r="L261" s="412"/>
    </row>
    <row r="262" spans="1:12" x14ac:dyDescent="0.2">
      <c r="A262" s="1815" t="s">
        <v>107</v>
      </c>
      <c r="B262" s="267">
        <v>2560</v>
      </c>
      <c r="C262" s="413"/>
      <c r="D262" s="412"/>
      <c r="E262" s="413"/>
      <c r="F262" s="413"/>
      <c r="G262" s="413"/>
      <c r="H262" s="413"/>
      <c r="I262" s="413"/>
      <c r="J262" s="413"/>
      <c r="K262" s="420">
        <f t="shared" si="22"/>
        <v>0</v>
      </c>
      <c r="L262" s="412"/>
    </row>
    <row r="263" spans="1:12" x14ac:dyDescent="0.2">
      <c r="A263" s="1815"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5" t="s">
        <v>717</v>
      </c>
      <c r="B265" s="515"/>
      <c r="C265" s="413"/>
      <c r="D265" s="419"/>
      <c r="E265" s="413"/>
      <c r="F265" s="413"/>
      <c r="G265" s="413"/>
      <c r="H265" s="413"/>
      <c r="I265" s="413"/>
      <c r="J265" s="413"/>
      <c r="K265" s="419"/>
      <c r="L265" s="419"/>
    </row>
    <row r="266" spans="1:12" x14ac:dyDescent="0.2">
      <c r="A266" s="1815" t="s">
        <v>1250</v>
      </c>
      <c r="B266" s="267">
        <v>2610</v>
      </c>
      <c r="C266" s="413"/>
      <c r="D266" s="418"/>
      <c r="E266" s="413"/>
      <c r="F266" s="413"/>
      <c r="G266" s="413"/>
      <c r="H266" s="413"/>
      <c r="I266" s="413"/>
      <c r="J266" s="413"/>
      <c r="K266" s="420">
        <f>D266</f>
        <v>0</v>
      </c>
      <c r="L266" s="418"/>
    </row>
    <row r="267" spans="1:12" ht="20.25" customHeight="1" x14ac:dyDescent="0.2">
      <c r="A267" s="1815" t="s">
        <v>711</v>
      </c>
      <c r="B267" s="114">
        <v>2620</v>
      </c>
      <c r="C267" s="413"/>
      <c r="D267" s="412"/>
      <c r="E267" s="413"/>
      <c r="F267" s="413"/>
      <c r="G267" s="413"/>
      <c r="H267" s="413"/>
      <c r="I267" s="413"/>
      <c r="J267" s="413"/>
      <c r="K267" s="420">
        <f>D267</f>
        <v>0</v>
      </c>
      <c r="L267" s="412"/>
    </row>
    <row r="268" spans="1:12" ht="12" customHeight="1" x14ac:dyDescent="0.2">
      <c r="A268" s="1815" t="s">
        <v>1251</v>
      </c>
      <c r="B268" s="267">
        <v>2630</v>
      </c>
      <c r="C268" s="413"/>
      <c r="D268" s="412"/>
      <c r="E268" s="413"/>
      <c r="F268" s="413"/>
      <c r="G268" s="413"/>
      <c r="H268" s="413"/>
      <c r="I268" s="413"/>
      <c r="J268" s="413"/>
      <c r="K268" s="420">
        <f>D268</f>
        <v>0</v>
      </c>
      <c r="L268" s="412"/>
    </row>
    <row r="269" spans="1:12" x14ac:dyDescent="0.2">
      <c r="A269" s="1815" t="s">
        <v>472</v>
      </c>
      <c r="B269" s="267">
        <v>2640</v>
      </c>
      <c r="C269" s="413"/>
      <c r="D269" s="412"/>
      <c r="E269" s="413"/>
      <c r="F269" s="413"/>
      <c r="G269" s="413"/>
      <c r="H269" s="413"/>
      <c r="I269" s="413"/>
      <c r="J269" s="413"/>
      <c r="K269" s="420">
        <f>D269</f>
        <v>0</v>
      </c>
      <c r="L269" s="412"/>
    </row>
    <row r="270" spans="1:12" x14ac:dyDescent="0.2">
      <c r="A270" s="1815" t="s">
        <v>473</v>
      </c>
      <c r="B270" s="267">
        <v>2660</v>
      </c>
      <c r="C270" s="413"/>
      <c r="D270" s="412"/>
      <c r="E270" s="413"/>
      <c r="F270" s="413"/>
      <c r="G270" s="413"/>
      <c r="H270" s="413"/>
      <c r="I270" s="413"/>
      <c r="J270" s="413"/>
      <c r="K270" s="420">
        <f>D270</f>
        <v>0</v>
      </c>
      <c r="L270" s="412"/>
    </row>
    <row r="271" spans="1:12" ht="12.75" customHeight="1" thickBot="1" x14ac:dyDescent="0.25">
      <c r="A271" s="1839"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3" t="s">
        <v>1156</v>
      </c>
      <c r="B272" s="1081" t="s">
        <v>673</v>
      </c>
      <c r="C272" s="413"/>
      <c r="D272" s="1865"/>
      <c r="E272" s="413"/>
      <c r="F272" s="413"/>
      <c r="G272" s="413"/>
      <c r="H272" s="413"/>
      <c r="I272" s="413"/>
      <c r="J272" s="413"/>
      <c r="K272" s="430">
        <f>D272</f>
        <v>0</v>
      </c>
      <c r="L272" s="1865"/>
    </row>
    <row r="273" spans="1:12" ht="12.75" customHeight="1" thickBot="1" x14ac:dyDescent="0.25">
      <c r="A273" s="1842"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3"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5" t="s">
        <v>349</v>
      </c>
      <c r="B276" s="267">
        <v>4120</v>
      </c>
      <c r="C276" s="413"/>
      <c r="D276" s="412"/>
      <c r="E276" s="413"/>
      <c r="F276" s="413"/>
      <c r="G276" s="413"/>
      <c r="H276" s="413"/>
      <c r="I276" s="413"/>
      <c r="J276" s="413"/>
      <c r="K276" s="414">
        <f>D276</f>
        <v>0</v>
      </c>
      <c r="L276" s="412"/>
    </row>
    <row r="277" spans="1:12" x14ac:dyDescent="0.2">
      <c r="A277" s="1815" t="s">
        <v>812</v>
      </c>
      <c r="B277" s="267">
        <v>4140</v>
      </c>
      <c r="C277" s="413"/>
      <c r="D277" s="412"/>
      <c r="E277" s="413"/>
      <c r="F277" s="413"/>
      <c r="G277" s="413"/>
      <c r="H277" s="413"/>
      <c r="I277" s="413"/>
      <c r="J277" s="413"/>
      <c r="K277" s="414">
        <f>D277</f>
        <v>0</v>
      </c>
      <c r="L277" s="412"/>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5" t="s">
        <v>1044</v>
      </c>
      <c r="B279" s="1871" t="s">
        <v>582</v>
      </c>
      <c r="C279" s="413"/>
      <c r="D279" s="413"/>
      <c r="E279" s="413"/>
      <c r="F279" s="413"/>
      <c r="G279" s="413"/>
      <c r="H279" s="413"/>
      <c r="I279" s="413"/>
      <c r="J279" s="413"/>
      <c r="K279" s="413"/>
      <c r="L279" s="413"/>
    </row>
    <row r="280" spans="1:12" ht="13.5" customHeight="1" x14ac:dyDescent="0.2">
      <c r="A280" s="1830" t="s">
        <v>97</v>
      </c>
      <c r="B280" s="208"/>
      <c r="C280" s="413"/>
      <c r="D280" s="413"/>
      <c r="E280" s="413"/>
      <c r="F280" s="413"/>
      <c r="G280" s="413"/>
      <c r="H280" s="417"/>
      <c r="I280" s="413"/>
      <c r="J280" s="413"/>
      <c r="K280" s="413"/>
      <c r="L280" s="413"/>
    </row>
    <row r="281" spans="1:12" x14ac:dyDescent="0.2">
      <c r="A281" s="1815" t="s">
        <v>91</v>
      </c>
      <c r="B281" s="267">
        <v>5110</v>
      </c>
      <c r="C281" s="413"/>
      <c r="D281" s="413"/>
      <c r="E281" s="413"/>
      <c r="F281" s="413"/>
      <c r="G281" s="413"/>
      <c r="H281" s="412"/>
      <c r="I281" s="413"/>
      <c r="J281" s="413"/>
      <c r="K281" s="414">
        <f>H281</f>
        <v>0</v>
      </c>
      <c r="L281" s="412"/>
    </row>
    <row r="282" spans="1:12" x14ac:dyDescent="0.2">
      <c r="A282" s="1815" t="s">
        <v>92</v>
      </c>
      <c r="B282" s="267">
        <v>5120</v>
      </c>
      <c r="C282" s="413"/>
      <c r="D282" s="413"/>
      <c r="E282" s="413"/>
      <c r="F282" s="413"/>
      <c r="G282" s="413"/>
      <c r="H282" s="412"/>
      <c r="I282" s="413"/>
      <c r="J282" s="413"/>
      <c r="K282" s="414">
        <f>H282</f>
        <v>0</v>
      </c>
      <c r="L282" s="412"/>
    </row>
    <row r="283" spans="1:12" ht="12.75" customHeight="1" x14ac:dyDescent="0.2">
      <c r="A283" s="1815" t="s">
        <v>1391</v>
      </c>
      <c r="B283" s="114" t="s">
        <v>721</v>
      </c>
      <c r="C283" s="413"/>
      <c r="D283" s="413"/>
      <c r="E283" s="413"/>
      <c r="F283" s="413"/>
      <c r="G283" s="413"/>
      <c r="H283" s="412"/>
      <c r="I283" s="413"/>
      <c r="J283" s="413"/>
      <c r="K283" s="414">
        <f>H283</f>
        <v>0</v>
      </c>
      <c r="L283" s="412"/>
    </row>
    <row r="284" spans="1:12" x14ac:dyDescent="0.2">
      <c r="A284" s="1815" t="s">
        <v>93</v>
      </c>
      <c r="B284" s="267" t="s">
        <v>692</v>
      </c>
      <c r="C284" s="413"/>
      <c r="D284" s="413"/>
      <c r="E284" s="413"/>
      <c r="F284" s="413"/>
      <c r="G284" s="413"/>
      <c r="H284" s="412"/>
      <c r="I284" s="413"/>
      <c r="J284" s="413"/>
      <c r="K284" s="414">
        <f>H284</f>
        <v>0</v>
      </c>
      <c r="L284" s="412"/>
    </row>
    <row r="285" spans="1:12" x14ac:dyDescent="0.2">
      <c r="A285" s="1815"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4" t="s">
        <v>1045</v>
      </c>
      <c r="B287" s="264" t="s">
        <v>1029</v>
      </c>
      <c r="C287" s="413"/>
      <c r="D287" s="417"/>
      <c r="E287" s="413"/>
      <c r="F287" s="413"/>
      <c r="G287" s="413"/>
      <c r="H287" s="1867"/>
      <c r="I287" s="413"/>
      <c r="J287" s="413"/>
      <c r="K287" s="1867"/>
      <c r="L287" s="426"/>
    </row>
    <row r="288" spans="1:12" ht="12.75" customHeight="1" thickTop="1" thickBot="1" x14ac:dyDescent="0.25">
      <c r="A288" s="2254" t="s">
        <v>595</v>
      </c>
      <c r="B288" s="2256"/>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4"/>
      <c r="B290" s="900"/>
      <c r="C290" s="897"/>
      <c r="D290" s="897"/>
      <c r="E290" s="897"/>
      <c r="F290" s="897"/>
      <c r="G290" s="897"/>
      <c r="H290" s="897"/>
      <c r="I290" s="897"/>
      <c r="J290" s="897"/>
      <c r="K290" s="897"/>
      <c r="L290" s="897"/>
      <c r="M290" s="909"/>
      <c r="N290" s="909"/>
    </row>
    <row r="291" spans="1:14" ht="30" customHeight="1" x14ac:dyDescent="0.2">
      <c r="A291" s="2243" t="s">
        <v>150</v>
      </c>
      <c r="B291" s="2247"/>
      <c r="C291" s="893"/>
      <c r="D291" s="894"/>
      <c r="E291" s="894"/>
      <c r="F291" s="894"/>
      <c r="G291" s="894"/>
      <c r="H291" s="894"/>
      <c r="I291" s="894"/>
      <c r="J291" s="894"/>
      <c r="K291" s="894"/>
      <c r="L291" s="895"/>
    </row>
    <row r="292" spans="1:14" ht="18" customHeight="1" x14ac:dyDescent="0.2">
      <c r="A292" s="1825" t="s">
        <v>151</v>
      </c>
      <c r="B292" s="265" t="s">
        <v>668</v>
      </c>
      <c r="C292" s="413"/>
      <c r="D292" s="413"/>
      <c r="E292" s="413"/>
      <c r="F292" s="413"/>
      <c r="G292" s="413"/>
      <c r="H292" s="413"/>
      <c r="I292" s="413"/>
      <c r="J292" s="413"/>
      <c r="K292" s="413"/>
      <c r="L292" s="413"/>
    </row>
    <row r="293" spans="1:14" ht="13.5" customHeight="1" x14ac:dyDescent="0.2">
      <c r="A293" s="1845" t="s">
        <v>716</v>
      </c>
      <c r="B293" s="466"/>
      <c r="C293" s="417"/>
      <c r="D293" s="417"/>
      <c r="E293" s="417"/>
      <c r="F293" s="417"/>
      <c r="G293" s="417"/>
      <c r="H293" s="417"/>
      <c r="I293" s="413"/>
      <c r="J293" s="413"/>
      <c r="K293" s="417"/>
      <c r="L293" s="417"/>
    </row>
    <row r="294" spans="1:14" x14ac:dyDescent="0.2">
      <c r="A294" s="1846" t="s">
        <v>712</v>
      </c>
      <c r="B294" s="270">
        <v>2530</v>
      </c>
      <c r="C294" s="412"/>
      <c r="D294" s="412"/>
      <c r="E294" s="412"/>
      <c r="F294" s="412"/>
      <c r="G294" s="412"/>
      <c r="H294" s="412"/>
      <c r="I294" s="436"/>
      <c r="J294" s="436"/>
      <c r="K294" s="414">
        <f>SUM(C294:J294)</f>
        <v>0</v>
      </c>
      <c r="L294" s="436"/>
    </row>
    <row r="295" spans="1:14" ht="13.5" customHeight="1" x14ac:dyDescent="0.2">
      <c r="A295" s="1846"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5" t="s">
        <v>152</v>
      </c>
      <c r="B297" s="264" t="s">
        <v>1028</v>
      </c>
      <c r="C297" s="413"/>
      <c r="D297" s="413"/>
      <c r="E297" s="413"/>
      <c r="F297" s="413"/>
      <c r="G297" s="413"/>
      <c r="H297" s="413"/>
      <c r="I297" s="413"/>
      <c r="J297" s="413"/>
      <c r="K297" s="413"/>
      <c r="L297" s="413"/>
    </row>
    <row r="298" spans="1:14" ht="13.5" customHeight="1" x14ac:dyDescent="0.2">
      <c r="A298" s="1830" t="s">
        <v>1069</v>
      </c>
      <c r="B298" s="208"/>
      <c r="C298" s="413"/>
      <c r="D298" s="413"/>
      <c r="E298" s="413"/>
      <c r="F298" s="413"/>
      <c r="G298" s="413"/>
      <c r="H298" s="413"/>
      <c r="I298" s="413"/>
      <c r="J298" s="413"/>
      <c r="K298" s="413"/>
      <c r="L298" s="413"/>
    </row>
    <row r="299" spans="1:14" x14ac:dyDescent="0.2">
      <c r="A299" s="1847" t="s">
        <v>1070</v>
      </c>
      <c r="B299" s="528" t="s">
        <v>658</v>
      </c>
      <c r="C299" s="413"/>
      <c r="D299" s="413"/>
      <c r="E299" s="436"/>
      <c r="F299" s="413"/>
      <c r="G299" s="413"/>
      <c r="H299" s="436"/>
      <c r="I299" s="413"/>
      <c r="J299" s="413"/>
      <c r="K299" s="1061">
        <f>SUM(E299,H299)</f>
        <v>0</v>
      </c>
      <c r="L299" s="436"/>
    </row>
    <row r="300" spans="1:14" x14ac:dyDescent="0.2">
      <c r="A300" s="1815" t="s">
        <v>349</v>
      </c>
      <c r="B300" s="267">
        <v>4120</v>
      </c>
      <c r="C300" s="413"/>
      <c r="D300" s="413"/>
      <c r="E300" s="436"/>
      <c r="F300" s="413"/>
      <c r="G300" s="413"/>
      <c r="H300" s="436"/>
      <c r="I300" s="507"/>
      <c r="J300" s="413"/>
      <c r="K300" s="1061">
        <f>SUM(E300,H300)</f>
        <v>0</v>
      </c>
      <c r="L300" s="412"/>
    </row>
    <row r="301" spans="1:14" x14ac:dyDescent="0.2">
      <c r="A301" s="1815" t="s">
        <v>812</v>
      </c>
      <c r="B301" s="267">
        <v>4140</v>
      </c>
      <c r="C301" s="413"/>
      <c r="D301" s="413"/>
      <c r="E301" s="436"/>
      <c r="F301" s="413"/>
      <c r="G301" s="413"/>
      <c r="H301" s="436"/>
      <c r="I301" s="507"/>
      <c r="J301" s="413"/>
      <c r="K301" s="1061">
        <f>SUM(E301,H301)</f>
        <v>0</v>
      </c>
      <c r="L301" s="412"/>
    </row>
    <row r="302" spans="1:14" ht="12.75" customHeight="1" x14ac:dyDescent="0.2">
      <c r="A302" s="1821" t="s">
        <v>813</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0" t="s">
        <v>1064</v>
      </c>
      <c r="B304" s="1808" t="s">
        <v>1029</v>
      </c>
      <c r="C304" s="417"/>
      <c r="D304" s="417"/>
      <c r="E304" s="417"/>
      <c r="F304" s="417"/>
      <c r="G304" s="417"/>
      <c r="H304" s="417"/>
      <c r="I304" s="417"/>
      <c r="J304" s="413"/>
      <c r="K304" s="417"/>
      <c r="L304" s="424"/>
    </row>
    <row r="305" spans="1:14" ht="12.75" customHeight="1" thickTop="1" thickBot="1" x14ac:dyDescent="0.25">
      <c r="A305" s="2252" t="s">
        <v>317</v>
      </c>
      <c r="B305" s="225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8" t="s">
        <v>1177</v>
      </c>
      <c r="B306" s="2249"/>
      <c r="C306" s="419"/>
      <c r="D306" s="419"/>
      <c r="E306" s="419"/>
      <c r="F306" s="419"/>
      <c r="G306" s="419"/>
      <c r="H306" s="419"/>
      <c r="I306" s="419"/>
      <c r="J306" s="419"/>
      <c r="K306" s="430">
        <f>'Revenues 9-14'!H275-'Expenditures 15-22'!K305</f>
        <v>0</v>
      </c>
      <c r="L306" s="419"/>
    </row>
    <row r="307" spans="1:14" s="870" customFormat="1" ht="9" customHeight="1" x14ac:dyDescent="0.2">
      <c r="A307" s="1848"/>
      <c r="B307" s="868"/>
      <c r="C307" s="869"/>
      <c r="D307" s="869"/>
      <c r="E307" s="869"/>
      <c r="F307" s="869"/>
      <c r="G307" s="869"/>
      <c r="H307" s="869"/>
      <c r="I307" s="869"/>
      <c r="J307" s="869"/>
      <c r="K307" s="869"/>
      <c r="L307" s="869"/>
      <c r="M307" s="909"/>
      <c r="N307" s="909"/>
    </row>
    <row r="308" spans="1:14" ht="30" customHeight="1" x14ac:dyDescent="0.2">
      <c r="A308" s="2259" t="s">
        <v>156</v>
      </c>
      <c r="B308" s="2260"/>
      <c r="C308" s="880"/>
      <c r="D308" s="881"/>
      <c r="E308" s="881"/>
      <c r="F308" s="881"/>
      <c r="G308" s="881"/>
      <c r="H308" s="881"/>
      <c r="I308" s="881"/>
      <c r="J308" s="881"/>
      <c r="K308" s="881"/>
      <c r="L308" s="882"/>
    </row>
    <row r="309" spans="1:14" s="19" customFormat="1" ht="9" customHeight="1" x14ac:dyDescent="0.2">
      <c r="A309" s="1848"/>
      <c r="B309" s="868"/>
      <c r="C309" s="830"/>
      <c r="D309" s="830"/>
      <c r="E309" s="830"/>
      <c r="F309" s="830"/>
      <c r="G309" s="830"/>
      <c r="H309" s="830"/>
      <c r="I309" s="830"/>
      <c r="J309" s="830"/>
      <c r="K309" s="830"/>
      <c r="L309" s="830"/>
      <c r="M309" s="909"/>
      <c r="N309" s="909"/>
    </row>
    <row r="310" spans="1:14" ht="30" customHeight="1" x14ac:dyDescent="0.2">
      <c r="A310" s="2261" t="s">
        <v>1071</v>
      </c>
      <c r="B310" s="2260"/>
      <c r="C310" s="880"/>
      <c r="D310" s="881"/>
      <c r="E310" s="881"/>
      <c r="F310" s="881"/>
      <c r="G310" s="881"/>
      <c r="H310" s="881"/>
      <c r="I310" s="881"/>
      <c r="J310" s="881"/>
      <c r="K310" s="881"/>
      <c r="L310" s="882"/>
    </row>
    <row r="311" spans="1:14" s="19" customFormat="1" ht="13.5" customHeight="1" x14ac:dyDescent="0.2">
      <c r="A311" s="1849"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0"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0"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1"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0" t="s">
        <v>719</v>
      </c>
      <c r="B325" s="208"/>
      <c r="C325" s="413"/>
      <c r="D325" s="413"/>
      <c r="E325" s="413"/>
      <c r="F325" s="413"/>
      <c r="G325" s="413"/>
      <c r="H325" s="417"/>
      <c r="I325" s="413"/>
      <c r="J325" s="413"/>
      <c r="K325" s="417"/>
      <c r="L325" s="417"/>
    </row>
    <row r="326" spans="1:14" x14ac:dyDescent="0.2">
      <c r="A326" s="1847" t="s">
        <v>91</v>
      </c>
      <c r="B326" s="528" t="s">
        <v>1073</v>
      </c>
      <c r="C326" s="437"/>
      <c r="D326" s="437"/>
      <c r="E326" s="437"/>
      <c r="F326" s="437"/>
      <c r="G326" s="437"/>
      <c r="H326" s="435"/>
      <c r="I326" s="437"/>
      <c r="J326" s="437"/>
      <c r="K326" s="1061">
        <f>H326</f>
        <v>0</v>
      </c>
      <c r="L326" s="435"/>
    </row>
    <row r="327" spans="1:14" ht="12.75" customHeight="1" x14ac:dyDescent="0.2">
      <c r="A327" s="1847" t="s">
        <v>1391</v>
      </c>
      <c r="B327" s="528" t="s">
        <v>721</v>
      </c>
      <c r="C327" s="437"/>
      <c r="D327" s="437"/>
      <c r="E327" s="437"/>
      <c r="F327" s="437"/>
      <c r="G327" s="437"/>
      <c r="H327" s="435"/>
      <c r="I327" s="437"/>
      <c r="J327" s="437"/>
      <c r="K327" s="1061">
        <f>H327</f>
        <v>0</v>
      </c>
      <c r="L327" s="435"/>
    </row>
    <row r="328" spans="1:14" x14ac:dyDescent="0.2">
      <c r="A328" s="1815" t="s">
        <v>1074</v>
      </c>
      <c r="B328" s="114">
        <v>5150</v>
      </c>
      <c r="C328" s="437"/>
      <c r="D328" s="437"/>
      <c r="E328" s="437"/>
      <c r="F328" s="437"/>
      <c r="G328" s="437"/>
      <c r="H328" s="436"/>
      <c r="I328" s="437"/>
      <c r="J328" s="437"/>
      <c r="K328" s="1061">
        <f>H328</f>
        <v>0</v>
      </c>
      <c r="L328" s="436"/>
    </row>
    <row r="329" spans="1:14" ht="20.25" customHeight="1" thickBot="1" x14ac:dyDescent="0.25">
      <c r="A329" s="1869"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0" t="s">
        <v>1076</v>
      </c>
      <c r="B330" s="1808" t="s">
        <v>1029</v>
      </c>
      <c r="C330" s="413"/>
      <c r="D330" s="413"/>
      <c r="E330" s="507"/>
      <c r="F330" s="433"/>
      <c r="G330" s="433"/>
      <c r="H330" s="507"/>
      <c r="I330" s="507"/>
      <c r="J330" s="433"/>
      <c r="K330" s="507"/>
      <c r="L330" s="424"/>
    </row>
    <row r="331" spans="1:14" ht="12.75" customHeight="1" thickTop="1" thickBot="1" x14ac:dyDescent="0.25">
      <c r="A331" s="1866" t="s">
        <v>595</v>
      </c>
      <c r="B331" s="1870"/>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50" t="s">
        <v>1177</v>
      </c>
      <c r="B332" s="2251"/>
      <c r="C332" s="413"/>
      <c r="D332" s="413"/>
      <c r="E332" s="413"/>
      <c r="F332" s="413"/>
      <c r="G332" s="413"/>
      <c r="H332" s="413"/>
      <c r="I332" s="413"/>
      <c r="J332" s="413"/>
      <c r="K332" s="1065">
        <f>'Revenues 9-14'!J275-'Expenditures 15-22'!K331</f>
        <v>0</v>
      </c>
      <c r="L332" s="413"/>
    </row>
    <row r="333" spans="1:14" s="870" customFormat="1" ht="6" customHeight="1" x14ac:dyDescent="0.2">
      <c r="A333" s="1834"/>
      <c r="B333" s="898"/>
      <c r="C333" s="897"/>
      <c r="D333" s="897"/>
      <c r="E333" s="897"/>
      <c r="F333" s="897"/>
      <c r="G333" s="897"/>
      <c r="H333" s="897"/>
      <c r="I333" s="897"/>
      <c r="J333" s="897"/>
      <c r="K333" s="897"/>
      <c r="L333" s="897"/>
      <c r="M333" s="909"/>
      <c r="N333" s="909"/>
    </row>
    <row r="334" spans="1:14" s="2" customFormat="1" ht="30" customHeight="1" x14ac:dyDescent="0.2">
      <c r="A334" s="2242" t="s">
        <v>1142</v>
      </c>
      <c r="B334" s="213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2" t="s">
        <v>716</v>
      </c>
      <c r="B336" s="207"/>
      <c r="C336" s="417"/>
      <c r="D336" s="417"/>
      <c r="E336" s="417"/>
      <c r="F336" s="417"/>
      <c r="G336" s="417"/>
      <c r="H336" s="417"/>
      <c r="I336" s="413"/>
      <c r="J336" s="413"/>
      <c r="K336" s="417"/>
      <c r="L336" s="417"/>
    </row>
    <row r="337" spans="1:14" x14ac:dyDescent="0.2">
      <c r="A337" s="1815" t="s">
        <v>5</v>
      </c>
      <c r="B337" s="267">
        <v>2530</v>
      </c>
      <c r="C337" s="412"/>
      <c r="D337" s="412"/>
      <c r="E337" s="412"/>
      <c r="F337" s="412"/>
      <c r="G337" s="412"/>
      <c r="H337" s="412"/>
      <c r="I337" s="436"/>
      <c r="J337" s="436"/>
      <c r="K337" s="414">
        <f>SUM(C337:J337)</f>
        <v>0</v>
      </c>
      <c r="L337" s="412"/>
    </row>
    <row r="338" spans="1:14" x14ac:dyDescent="0.2">
      <c r="A338" s="1815"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3"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5" t="s">
        <v>729</v>
      </c>
      <c r="B342" s="1871" t="s">
        <v>1028</v>
      </c>
      <c r="C342" s="413"/>
      <c r="D342" s="413"/>
      <c r="E342" s="413"/>
      <c r="F342" s="413"/>
      <c r="G342" s="413"/>
      <c r="H342" s="413"/>
      <c r="I342" s="413"/>
      <c r="J342" s="413"/>
      <c r="K342" s="413"/>
      <c r="L342" s="413"/>
      <c r="M342" s="15"/>
      <c r="N342" s="15"/>
    </row>
    <row r="343" spans="1:14" ht="23.25" thickBot="1" x14ac:dyDescent="0.25">
      <c r="A343" s="1853"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5" t="s">
        <v>1124</v>
      </c>
      <c r="B345" s="1871" t="s">
        <v>582</v>
      </c>
      <c r="C345" s="413"/>
      <c r="D345" s="413"/>
      <c r="E345" s="413"/>
      <c r="F345" s="413"/>
      <c r="G345" s="413"/>
      <c r="H345" s="413"/>
      <c r="I345" s="413"/>
      <c r="J345" s="413"/>
      <c r="K345" s="413"/>
      <c r="L345" s="413"/>
      <c r="M345" s="15"/>
      <c r="N345" s="15"/>
    </row>
    <row r="346" spans="1:14" s="16" customFormat="1" ht="13.5" customHeight="1" x14ac:dyDescent="0.2">
      <c r="A346" s="1830" t="s">
        <v>731</v>
      </c>
      <c r="B346" s="208"/>
      <c r="C346" s="413"/>
      <c r="D346" s="413"/>
      <c r="E346" s="413"/>
      <c r="F346" s="413"/>
      <c r="G346" s="413"/>
      <c r="H346" s="413"/>
      <c r="I346" s="413"/>
      <c r="J346" s="413"/>
      <c r="K346" s="417"/>
      <c r="L346" s="417"/>
      <c r="M346" s="15"/>
      <c r="N346" s="15"/>
    </row>
    <row r="347" spans="1:14" x14ac:dyDescent="0.2">
      <c r="A347" s="1815" t="s">
        <v>91</v>
      </c>
      <c r="B347" s="267">
        <v>5110</v>
      </c>
      <c r="C347" s="413"/>
      <c r="D347" s="413"/>
      <c r="E347" s="413"/>
      <c r="F347" s="413"/>
      <c r="G347" s="413"/>
      <c r="H347" s="436"/>
      <c r="I347" s="413"/>
      <c r="J347" s="413"/>
      <c r="K347" s="414">
        <f>SUM(C347:J347)</f>
        <v>0</v>
      </c>
      <c r="L347" s="412"/>
    </row>
    <row r="348" spans="1:14" ht="12.75" customHeight="1" x14ac:dyDescent="0.2">
      <c r="A348" s="1816"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3"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4"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6"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4"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7" t="str">
        <f>"District's Accounting Basis is " &amp;AUDITCHECK!D29</f>
        <v>District's Accounting Basis is CASH</v>
      </c>
      <c r="B1" s="2268"/>
      <c r="C1" s="939" t="s">
        <v>1314</v>
      </c>
      <c r="D1" s="2262" t="s">
        <v>1315</v>
      </c>
      <c r="E1" s="2263"/>
      <c r="F1" s="2263"/>
      <c r="G1" s="2263"/>
      <c r="H1" s="2263"/>
      <c r="I1" s="2263"/>
      <c r="J1" s="2263"/>
      <c r="K1" s="2263"/>
      <c r="L1" s="2264"/>
      <c r="M1" s="2265" t="s">
        <v>214</v>
      </c>
      <c r="N1" s="2266"/>
    </row>
    <row r="2" spans="1:16" ht="13.5" customHeight="1" x14ac:dyDescent="0.2">
      <c r="A2" s="2269"/>
      <c r="B2" s="227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4" t="s">
        <v>1066</v>
      </c>
      <c r="B3" s="1895"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0">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0">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0">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0">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0">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0">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0">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0">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0">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0">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0">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0">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0">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0">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0">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0">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0">
        <f>SUM('Revenues 9-14'!C246:K246)</f>
        <v>0</v>
      </c>
      <c r="D21" s="436"/>
      <c r="E21" s="436"/>
      <c r="F21" s="436"/>
      <c r="G21" s="436"/>
      <c r="H21" s="436"/>
      <c r="I21" s="436"/>
      <c r="J21" s="436"/>
      <c r="K21" s="507"/>
      <c r="L21" s="1720">
        <f t="shared" si="0"/>
        <v>0</v>
      </c>
      <c r="M21" s="1128"/>
      <c r="N21" s="1128"/>
      <c r="O21" s="156"/>
      <c r="P21" s="156"/>
    </row>
    <row r="22" spans="1:16" x14ac:dyDescent="0.2">
      <c r="A22" s="805" t="s">
        <v>870</v>
      </c>
      <c r="B22" s="801">
        <v>4869</v>
      </c>
      <c r="C22" s="1720">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0">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0">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0">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0">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0">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0">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0">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0">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0">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0">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0">
        <f>SUM('Revenues 9-14'!C258:K258)</f>
        <v>0</v>
      </c>
      <c r="D33" s="691"/>
      <c r="E33" s="691"/>
      <c r="F33" s="691"/>
      <c r="G33" s="691"/>
      <c r="H33" s="691"/>
      <c r="I33" s="691"/>
      <c r="J33" s="691"/>
      <c r="K33" s="507"/>
      <c r="L33" s="749">
        <f t="shared" si="0"/>
        <v>0</v>
      </c>
      <c r="M33" s="1129"/>
      <c r="N33" s="1129"/>
      <c r="O33" s="156"/>
      <c r="P33" s="156"/>
    </row>
    <row r="34" spans="1:16" ht="13.5" thickBot="1" x14ac:dyDescent="0.25">
      <c r="A34" s="2029"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9"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6"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1" t="s">
        <v>1269</v>
      </c>
      <c r="C47" s="34"/>
      <c r="D47" s="1712"/>
      <c r="E47" s="1712"/>
      <c r="F47" s="1712"/>
      <c r="H47" s="1045"/>
    </row>
    <row r="48" spans="1:16" x14ac:dyDescent="0.2">
      <c r="A48" s="34"/>
      <c r="B48" s="1713" t="s">
        <v>1268</v>
      </c>
      <c r="C48" s="1711"/>
      <c r="D48" s="1712"/>
      <c r="E48" s="1712"/>
      <c r="F48" s="1712"/>
      <c r="G48" s="1237"/>
      <c r="H48" s="1034"/>
    </row>
    <row r="49" spans="1:13" x14ac:dyDescent="0.2">
      <c r="B49" s="1032"/>
      <c r="C49" s="58"/>
      <c r="D49" s="55"/>
    </row>
    <row r="50" spans="1:13" x14ac:dyDescent="0.2">
      <c r="B50" s="2271"/>
      <c r="C50" s="2272"/>
      <c r="D50" s="2272"/>
      <c r="E50" s="2272"/>
      <c r="F50" s="2272"/>
      <c r="G50" s="2272"/>
      <c r="H50" s="2272"/>
      <c r="I50" s="2272"/>
      <c r="J50" s="2273"/>
      <c r="K50" s="2273"/>
      <c r="L50" s="2273"/>
      <c r="M50" s="2274"/>
    </row>
    <row r="51" spans="1:13" x14ac:dyDescent="0.2">
      <c r="B51" s="2275"/>
      <c r="C51" s="2276"/>
      <c r="D51" s="2276"/>
      <c r="E51" s="2276"/>
      <c r="F51" s="2276"/>
      <c r="G51" s="2276"/>
      <c r="H51" s="2276"/>
      <c r="I51" s="2276"/>
      <c r="J51" s="2277"/>
      <c r="K51" s="2277"/>
      <c r="L51" s="2277"/>
      <c r="M51" s="2278"/>
    </row>
    <row r="52" spans="1:13" x14ac:dyDescent="0.2">
      <c r="B52" s="2275"/>
      <c r="C52" s="2276"/>
      <c r="D52" s="2276"/>
      <c r="E52" s="2276"/>
      <c r="F52" s="2276"/>
      <c r="G52" s="2276"/>
      <c r="H52" s="2276"/>
      <c r="I52" s="2276"/>
      <c r="J52" s="2277"/>
      <c r="K52" s="2277"/>
      <c r="L52" s="2277"/>
      <c r="M52" s="2278"/>
    </row>
    <row r="53" spans="1:13" x14ac:dyDescent="0.2">
      <c r="B53" s="2275"/>
      <c r="C53" s="2276"/>
      <c r="D53" s="2276"/>
      <c r="E53" s="2276"/>
      <c r="F53" s="2276"/>
      <c r="G53" s="2276"/>
      <c r="H53" s="2276"/>
      <c r="I53" s="2276"/>
      <c r="J53" s="2277"/>
      <c r="K53" s="2277"/>
      <c r="L53" s="2277"/>
      <c r="M53" s="2278"/>
    </row>
    <row r="54" spans="1:13" x14ac:dyDescent="0.2">
      <c r="B54" s="2275"/>
      <c r="C54" s="2276"/>
      <c r="D54" s="2276"/>
      <c r="E54" s="2276"/>
      <c r="F54" s="2276"/>
      <c r="G54" s="2276"/>
      <c r="H54" s="2276"/>
      <c r="I54" s="2276"/>
      <c r="J54" s="2277"/>
      <c r="K54" s="2277"/>
      <c r="L54" s="2277"/>
      <c r="M54" s="2278"/>
    </row>
    <row r="55" spans="1:13" ht="21.75" customHeight="1" x14ac:dyDescent="0.2">
      <c r="B55" s="2279"/>
      <c r="C55" s="2280"/>
      <c r="D55" s="2280"/>
      <c r="E55" s="2280"/>
      <c r="F55" s="2280"/>
      <c r="G55" s="2280"/>
      <c r="H55" s="2280"/>
      <c r="I55" s="2280"/>
      <c r="J55" s="2280"/>
      <c r="K55" s="2280"/>
      <c r="L55" s="2280"/>
      <c r="M55" s="228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2" t="s">
        <v>1972</v>
      </c>
      <c r="B2" s="835" t="s">
        <v>1938</v>
      </c>
      <c r="C2" s="1084" t="s">
        <v>1939</v>
      </c>
      <c r="D2" s="1084" t="s">
        <v>1940</v>
      </c>
      <c r="E2" s="1084" t="s">
        <v>1941</v>
      </c>
      <c r="F2" s="1084" t="s">
        <v>1942</v>
      </c>
    </row>
    <row r="3" spans="1:6" ht="12" customHeight="1" x14ac:dyDescent="0.2">
      <c r="A3" s="2283"/>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6" t="s">
        <v>733</v>
      </c>
      <c r="B1" s="2307"/>
      <c r="C1" s="837"/>
    </row>
    <row r="2" spans="1:7" ht="33.75" customHeight="1" x14ac:dyDescent="0.2">
      <c r="A2" s="2312" t="s">
        <v>1974</v>
      </c>
      <c r="B2" s="2313"/>
      <c r="C2" s="1627" t="s">
        <v>1943</v>
      </c>
      <c r="D2" s="1627" t="s">
        <v>1944</v>
      </c>
      <c r="E2" s="1627" t="s">
        <v>1945</v>
      </c>
      <c r="F2" s="1627" t="s">
        <v>1946</v>
      </c>
    </row>
    <row r="3" spans="1:7" ht="23.25" customHeight="1" x14ac:dyDescent="0.2">
      <c r="A3" s="2317" t="s">
        <v>1328</v>
      </c>
      <c r="B3" s="2318"/>
      <c r="C3" s="2308"/>
      <c r="D3" s="2309"/>
      <c r="E3" s="2309"/>
      <c r="F3" s="2310"/>
    </row>
    <row r="4" spans="1:7" ht="12.75" customHeight="1" thickBot="1" x14ac:dyDescent="0.25">
      <c r="A4" s="2297" t="s">
        <v>734</v>
      </c>
      <c r="B4" s="2314"/>
      <c r="C4" s="927"/>
      <c r="D4" s="927"/>
      <c r="E4" s="927"/>
      <c r="F4" s="1602">
        <f>SUM(C4+D4)-E4</f>
        <v>0</v>
      </c>
    </row>
    <row r="5" spans="1:7" ht="13.5" thickTop="1" x14ac:dyDescent="0.2">
      <c r="A5" s="2315" t="s">
        <v>1324</v>
      </c>
      <c r="B5" s="2300"/>
      <c r="C5" s="2292"/>
      <c r="D5" s="2293"/>
      <c r="E5" s="2293"/>
      <c r="F5" s="2294"/>
    </row>
    <row r="6" spans="1:7" ht="12.75" customHeight="1" thickBot="1" x14ac:dyDescent="0.25">
      <c r="A6" s="756" t="s">
        <v>67</v>
      </c>
      <c r="B6" s="755"/>
      <c r="C6" s="1603"/>
      <c r="D6" s="512"/>
      <c r="E6" s="1603"/>
      <c r="F6" s="1602">
        <f t="shared" ref="F6:F14" si="0">SUM(C6+D6)-E6</f>
        <v>0</v>
      </c>
    </row>
    <row r="7" spans="1:7" ht="12.75" customHeight="1" thickTop="1" thickBot="1" x14ac:dyDescent="0.25">
      <c r="A7" s="756" t="s">
        <v>7</v>
      </c>
      <c r="B7" s="755"/>
      <c r="C7" s="1603"/>
      <c r="D7" s="512"/>
      <c r="E7" s="1603"/>
      <c r="F7" s="1602">
        <f t="shared" si="0"/>
        <v>0</v>
      </c>
    </row>
    <row r="8" spans="1:7" ht="12.75" customHeight="1" thickTop="1" thickBot="1" x14ac:dyDescent="0.25">
      <c r="A8" s="756" t="s">
        <v>601</v>
      </c>
      <c r="B8" s="755"/>
      <c r="C8" s="1603"/>
      <c r="D8" s="512"/>
      <c r="E8" s="1603"/>
      <c r="F8" s="1602">
        <f t="shared" si="0"/>
        <v>0</v>
      </c>
    </row>
    <row r="9" spans="1:7" ht="12.75" customHeight="1" thickTop="1" thickBot="1" x14ac:dyDescent="0.25">
      <c r="A9" s="756" t="s">
        <v>602</v>
      </c>
      <c r="B9" s="755"/>
      <c r="C9" s="1603"/>
      <c r="D9" s="512"/>
      <c r="E9" s="1603"/>
      <c r="F9" s="1602">
        <f t="shared" si="0"/>
        <v>0</v>
      </c>
    </row>
    <row r="10" spans="1:7" ht="12.75" customHeight="1" thickTop="1" thickBot="1" x14ac:dyDescent="0.25">
      <c r="A10" s="756" t="s">
        <v>603</v>
      </c>
      <c r="B10" s="755"/>
      <c r="C10" s="1603"/>
      <c r="D10" s="512"/>
      <c r="E10" s="1603"/>
      <c r="F10" s="1602">
        <f t="shared" si="0"/>
        <v>0</v>
      </c>
    </row>
    <row r="11" spans="1:7" ht="12.75" customHeight="1" thickTop="1" thickBot="1" x14ac:dyDescent="0.25">
      <c r="A11" s="756" t="s">
        <v>386</v>
      </c>
      <c r="B11" s="755"/>
      <c r="C11" s="1603"/>
      <c r="D11" s="512"/>
      <c r="E11" s="1603"/>
      <c r="F11" s="1602">
        <f t="shared" si="0"/>
        <v>0</v>
      </c>
    </row>
    <row r="12" spans="1:7" ht="12.75" customHeight="1" thickTop="1" thickBot="1" x14ac:dyDescent="0.25">
      <c r="A12" s="756" t="s">
        <v>1378</v>
      </c>
      <c r="B12" s="755"/>
      <c r="C12" s="1603"/>
      <c r="D12" s="512"/>
      <c r="E12" s="1603"/>
      <c r="F12" s="1602">
        <f t="shared" si="0"/>
        <v>0</v>
      </c>
    </row>
    <row r="13" spans="1:7" ht="12.75" customHeight="1" thickTop="1" thickBot="1" x14ac:dyDescent="0.25">
      <c r="A13" s="756" t="s">
        <v>454</v>
      </c>
      <c r="B13" s="755"/>
      <c r="C13" s="1603"/>
      <c r="D13" s="512"/>
      <c r="E13" s="1603"/>
      <c r="F13" s="1602">
        <f t="shared" si="0"/>
        <v>0</v>
      </c>
    </row>
    <row r="14" spans="1:7" ht="12.75" customHeight="1" thickTop="1" thickBot="1" x14ac:dyDescent="0.25">
      <c r="A14" s="1791" t="s">
        <v>527</v>
      </c>
      <c r="B14" s="755"/>
      <c r="C14" s="1603"/>
      <c r="D14" s="512"/>
      <c r="E14" s="1603"/>
      <c r="F14" s="1602">
        <f t="shared" si="0"/>
        <v>0</v>
      </c>
    </row>
    <row r="15" spans="1:7" ht="14.25" thickTop="1" thickBot="1" x14ac:dyDescent="0.25">
      <c r="A15" s="2316" t="s">
        <v>735</v>
      </c>
      <c r="B15" s="2298"/>
      <c r="C15" s="1602">
        <f>SUM(C6:C14)</f>
        <v>0</v>
      </c>
      <c r="D15" s="1602">
        <f>SUM(D6:D14)</f>
        <v>0</v>
      </c>
      <c r="E15" s="1602">
        <f>SUM(E6:E14)</f>
        <v>0</v>
      </c>
      <c r="F15" s="1602">
        <f>SUM(F6:F14)</f>
        <v>0</v>
      </c>
      <c r="G15" s="685"/>
    </row>
    <row r="16" spans="1:7" s="56" customFormat="1" ht="13.5" thickTop="1" x14ac:dyDescent="0.2">
      <c r="A16" s="2311" t="s">
        <v>1325</v>
      </c>
      <c r="B16" s="2300"/>
      <c r="C16" s="2292"/>
      <c r="D16" s="2293"/>
      <c r="E16" s="2293"/>
      <c r="F16" s="2294"/>
    </row>
    <row r="17" spans="1:11" ht="12.75" customHeight="1" thickBot="1" x14ac:dyDescent="0.25">
      <c r="A17" s="2290" t="s">
        <v>67</v>
      </c>
      <c r="B17" s="2291"/>
      <c r="C17" s="1603"/>
      <c r="D17" s="512"/>
      <c r="E17" s="1603"/>
      <c r="F17" s="1602">
        <f>SUM(C17+D17)-E17</f>
        <v>0</v>
      </c>
    </row>
    <row r="18" spans="1:11" ht="12.75" customHeight="1" thickTop="1" thickBot="1" x14ac:dyDescent="0.25">
      <c r="A18" s="2290" t="s">
        <v>7</v>
      </c>
      <c r="B18" s="2291"/>
      <c r="C18" s="1603"/>
      <c r="D18" s="512"/>
      <c r="E18" s="1603"/>
      <c r="F18" s="1602">
        <f>SUM(C18+D18)-E18</f>
        <v>0</v>
      </c>
    </row>
    <row r="19" spans="1:11" ht="12.75" customHeight="1" thickTop="1" thickBot="1" x14ac:dyDescent="0.25">
      <c r="A19" s="2290" t="s">
        <v>454</v>
      </c>
      <c r="B19" s="2291"/>
      <c r="C19" s="1603"/>
      <c r="D19" s="512"/>
      <c r="E19" s="1603"/>
      <c r="F19" s="1602">
        <f>SUM(C19+D19)-E19</f>
        <v>0</v>
      </c>
    </row>
    <row r="20" spans="1:11" ht="12.75" customHeight="1" thickTop="1" thickBot="1" x14ac:dyDescent="0.25">
      <c r="A20" s="2295" t="s">
        <v>527</v>
      </c>
      <c r="B20" s="2296"/>
      <c r="C20" s="1603"/>
      <c r="D20" s="512"/>
      <c r="E20" s="1603"/>
      <c r="F20" s="1602">
        <f>SUM(C20+D20)-E20</f>
        <v>0</v>
      </c>
    </row>
    <row r="21" spans="1:11" ht="14.25" thickTop="1" thickBot="1" x14ac:dyDescent="0.25">
      <c r="A21" s="2297" t="s">
        <v>736</v>
      </c>
      <c r="B21" s="2298"/>
      <c r="C21" s="1602">
        <f>SUM(C17:C20)</f>
        <v>0</v>
      </c>
      <c r="D21" s="1602">
        <f>SUM(D17:D20)</f>
        <v>0</v>
      </c>
      <c r="E21" s="1602">
        <f>SUM(E17:E20)</f>
        <v>0</v>
      </c>
      <c r="F21" s="1602">
        <f>SUM(F17:F20)</f>
        <v>0</v>
      </c>
      <c r="G21" s="685"/>
    </row>
    <row r="22" spans="1:11" ht="13.5" thickTop="1" x14ac:dyDescent="0.2">
      <c r="A22" s="2299" t="s">
        <v>1326</v>
      </c>
      <c r="B22" s="2300"/>
      <c r="C22" s="2292"/>
      <c r="D22" s="2293"/>
      <c r="E22" s="2293"/>
      <c r="F22" s="2294"/>
    </row>
    <row r="23" spans="1:11" ht="23.25" customHeight="1" thickBot="1" x14ac:dyDescent="0.25">
      <c r="A23" s="2297" t="s">
        <v>737</v>
      </c>
      <c r="B23" s="2298"/>
      <c r="C23" s="927"/>
      <c r="D23" s="927"/>
      <c r="E23" s="927"/>
      <c r="F23" s="1602">
        <f>SUM(C23+D23)-E23</f>
        <v>0</v>
      </c>
      <c r="G23" s="685"/>
    </row>
    <row r="24" spans="1:11" ht="13.5" thickTop="1" x14ac:dyDescent="0.2">
      <c r="A24" s="2299" t="s">
        <v>1327</v>
      </c>
      <c r="B24" s="2300"/>
      <c r="C24" s="2292"/>
      <c r="D24" s="2293"/>
      <c r="E24" s="2293"/>
      <c r="F24" s="2294"/>
    </row>
    <row r="25" spans="1:11" ht="13.5" thickBot="1" x14ac:dyDescent="0.25">
      <c r="A25" s="2297" t="s">
        <v>738</v>
      </c>
      <c r="B25" s="2303"/>
      <c r="C25" s="927"/>
      <c r="D25" s="927"/>
      <c r="E25" s="927"/>
      <c r="F25" s="1602">
        <f>SUM(C25+D25)-E25</f>
        <v>0</v>
      </c>
      <c r="G25" s="685"/>
    </row>
    <row r="26" spans="1:11" ht="13.5" thickTop="1" x14ac:dyDescent="0.2">
      <c r="A26" s="2304" t="s">
        <v>762</v>
      </c>
      <c r="B26" s="2300"/>
      <c r="C26" s="1604"/>
      <c r="D26" s="1604"/>
      <c r="E26" s="1604"/>
      <c r="F26" s="1605"/>
    </row>
    <row r="27" spans="1:11" ht="13.5" thickBot="1" x14ac:dyDescent="0.25">
      <c r="A27" s="2297" t="s">
        <v>1260</v>
      </c>
      <c r="B27" s="2305"/>
      <c r="C27" s="512"/>
      <c r="D27" s="512"/>
      <c r="E27" s="512"/>
      <c r="F27" s="1602">
        <f>SUM(C27+D27)-E27</f>
        <v>0</v>
      </c>
      <c r="G27" s="685"/>
    </row>
    <row r="28" spans="1:11" ht="7.5" customHeight="1" thickTop="1" x14ac:dyDescent="0.2">
      <c r="A28" s="548"/>
    </row>
    <row r="29" spans="1:11" ht="23.25" customHeight="1" x14ac:dyDescent="0.2">
      <c r="A29" s="2301" t="s">
        <v>685</v>
      </c>
      <c r="B29" s="2302"/>
      <c r="C29" s="120"/>
      <c r="D29" s="120"/>
      <c r="E29" s="120"/>
      <c r="F29" s="120"/>
      <c r="G29" s="120"/>
      <c r="H29" s="120"/>
      <c r="I29" s="120"/>
      <c r="J29" s="120"/>
    </row>
    <row r="30" spans="1:11" ht="47.25" customHeight="1" x14ac:dyDescent="0.2">
      <c r="A30" s="757" t="s">
        <v>1261</v>
      </c>
      <c r="B30" s="130" t="s">
        <v>1338</v>
      </c>
      <c r="C30" s="130" t="s">
        <v>686</v>
      </c>
      <c r="D30" s="130" t="s">
        <v>1339</v>
      </c>
      <c r="E30" s="130" t="s">
        <v>2072</v>
      </c>
      <c r="F30" s="130" t="s">
        <v>1947</v>
      </c>
      <c r="G30" s="130" t="s">
        <v>1706</v>
      </c>
      <c r="H30" s="130" t="s">
        <v>1948</v>
      </c>
      <c r="I30" s="130" t="s">
        <v>2073</v>
      </c>
      <c r="J30" s="1250" t="s">
        <v>3</v>
      </c>
      <c r="K30" s="119"/>
    </row>
    <row r="31" spans="1:11" ht="12" customHeight="1" x14ac:dyDescent="0.2">
      <c r="A31" s="1104"/>
      <c r="B31" s="658"/>
      <c r="C31" s="1102"/>
      <c r="D31" s="1608"/>
      <c r="E31" s="1102"/>
      <c r="F31" s="1102"/>
      <c r="G31" s="1102"/>
      <c r="H31" s="1102"/>
      <c r="I31" s="1103">
        <f>((E31+F31)-H31)+G31</f>
        <v>0</v>
      </c>
      <c r="J31" s="1102"/>
      <c r="K31" s="118"/>
    </row>
    <row r="32" spans="1:11" ht="12" customHeight="1" x14ac:dyDescent="0.2">
      <c r="A32" s="1104"/>
      <c r="B32" s="658"/>
      <c r="C32" s="1102"/>
      <c r="D32" s="1608"/>
      <c r="E32" s="1102"/>
      <c r="F32" s="1102"/>
      <c r="G32" s="1102"/>
      <c r="H32" s="1102"/>
      <c r="I32" s="1103">
        <f>((E32+F32)-H32)+G32</f>
        <v>0</v>
      </c>
      <c r="J32" s="1102"/>
      <c r="K32" s="118"/>
    </row>
    <row r="33" spans="1:11" ht="12" customHeight="1" x14ac:dyDescent="0.2">
      <c r="A33" s="1104"/>
      <c r="B33" s="658"/>
      <c r="C33" s="1102"/>
      <c r="D33" s="1608"/>
      <c r="E33" s="1102"/>
      <c r="F33" s="1102"/>
      <c r="G33" s="1102"/>
      <c r="H33" s="1102"/>
      <c r="I33" s="1103">
        <f t="shared" ref="I33:I48" si="1">((E33+F33)-H33)+G33</f>
        <v>0</v>
      </c>
      <c r="J33" s="1102"/>
      <c r="K33" s="118"/>
    </row>
    <row r="34" spans="1:11" ht="12" customHeight="1" x14ac:dyDescent="0.2">
      <c r="A34" s="1104"/>
      <c r="B34" s="658"/>
      <c r="C34" s="1102"/>
      <c r="D34" s="1608"/>
      <c r="E34" s="1102"/>
      <c r="F34" s="1102"/>
      <c r="G34" s="1102"/>
      <c r="H34" s="1102"/>
      <c r="I34" s="1103">
        <f t="shared" si="1"/>
        <v>0</v>
      </c>
      <c r="J34" s="1102"/>
      <c r="K34" s="117"/>
    </row>
    <row r="35" spans="1:11" ht="12" customHeight="1" x14ac:dyDescent="0.2">
      <c r="A35" s="1104"/>
      <c r="B35" s="658"/>
      <c r="C35" s="1105"/>
      <c r="D35" s="1608"/>
      <c r="E35" s="1105"/>
      <c r="F35" s="1105"/>
      <c r="G35" s="1105"/>
      <c r="H35" s="1105"/>
      <c r="I35" s="1103">
        <f t="shared" si="1"/>
        <v>0</v>
      </c>
      <c r="J35" s="1105"/>
      <c r="K35" s="117"/>
    </row>
    <row r="36" spans="1:11" ht="12" customHeight="1" x14ac:dyDescent="0.2">
      <c r="A36" s="1104"/>
      <c r="B36" s="658"/>
      <c r="C36" s="1102"/>
      <c r="D36" s="1608"/>
      <c r="E36" s="1102"/>
      <c r="F36" s="1102"/>
      <c r="G36" s="1102"/>
      <c r="H36" s="1102"/>
      <c r="I36" s="1103">
        <f t="shared" si="1"/>
        <v>0</v>
      </c>
      <c r="J36" s="1102"/>
      <c r="K36" s="122"/>
    </row>
    <row r="37" spans="1:11" ht="12" customHeight="1" x14ac:dyDescent="0.2">
      <c r="A37" s="1104"/>
      <c r="B37" s="658"/>
      <c r="C37" s="436"/>
      <c r="D37" s="1609"/>
      <c r="E37" s="436"/>
      <c r="F37" s="436"/>
      <c r="G37" s="436"/>
      <c r="H37" s="436"/>
      <c r="I37" s="1103">
        <f t="shared" si="1"/>
        <v>0</v>
      </c>
      <c r="J37" s="436"/>
      <c r="K37" s="117"/>
    </row>
    <row r="38" spans="1:11" ht="12" customHeight="1" x14ac:dyDescent="0.2">
      <c r="A38" s="1104"/>
      <c r="B38" s="658"/>
      <c r="C38" s="1102"/>
      <c r="D38" s="1606"/>
      <c r="E38" s="1106"/>
      <c r="F38" s="1106"/>
      <c r="G38" s="1106"/>
      <c r="H38" s="1106"/>
      <c r="I38" s="1103">
        <f t="shared" si="1"/>
        <v>0</v>
      </c>
      <c r="J38" s="1107" t="s">
        <v>303</v>
      </c>
      <c r="K38" s="131"/>
    </row>
    <row r="39" spans="1:11" ht="12" customHeight="1" x14ac:dyDescent="0.2">
      <c r="A39" s="1104"/>
      <c r="B39" s="658"/>
      <c r="C39" s="1102"/>
      <c r="D39" s="1606"/>
      <c r="E39" s="1106"/>
      <c r="F39" s="1106"/>
      <c r="G39" s="1106"/>
      <c r="H39" s="1106"/>
      <c r="I39" s="1103">
        <f t="shared" si="1"/>
        <v>0</v>
      </c>
      <c r="J39" s="1107"/>
      <c r="K39" s="131"/>
    </row>
    <row r="40" spans="1:11" ht="12" customHeight="1" x14ac:dyDescent="0.2">
      <c r="A40" s="1104"/>
      <c r="B40" s="658"/>
      <c r="C40" s="1102"/>
      <c r="D40" s="1606"/>
      <c r="E40" s="1106"/>
      <c r="F40" s="1106"/>
      <c r="G40" s="1106"/>
      <c r="H40" s="1106"/>
      <c r="I40" s="1103">
        <f t="shared" si="1"/>
        <v>0</v>
      </c>
      <c r="J40" s="1107"/>
      <c r="K40" s="131"/>
    </row>
    <row r="41" spans="1:11" ht="12" customHeight="1" x14ac:dyDescent="0.2">
      <c r="A41" s="1104"/>
      <c r="B41" s="658"/>
      <c r="C41" s="1102"/>
      <c r="D41" s="1606"/>
      <c r="E41" s="1106"/>
      <c r="F41" s="1106"/>
      <c r="G41" s="1106"/>
      <c r="H41" s="1106"/>
      <c r="I41" s="1103">
        <f t="shared" si="1"/>
        <v>0</v>
      </c>
      <c r="J41" s="1107"/>
      <c r="K41" s="131"/>
    </row>
    <row r="42" spans="1:11" ht="12" customHeight="1" x14ac:dyDescent="0.2">
      <c r="A42" s="1104"/>
      <c r="B42" s="658"/>
      <c r="C42" s="1102"/>
      <c r="D42" s="1606"/>
      <c r="E42" s="1106"/>
      <c r="F42" s="1106"/>
      <c r="G42" s="1106"/>
      <c r="H42" s="1106"/>
      <c r="I42" s="1103">
        <f t="shared" si="1"/>
        <v>0</v>
      </c>
      <c r="J42" s="1107"/>
      <c r="K42" s="131"/>
    </row>
    <row r="43" spans="1:11" ht="12" customHeight="1" x14ac:dyDescent="0.2">
      <c r="A43" s="1104"/>
      <c r="B43" s="658"/>
      <c r="C43" s="1102"/>
      <c r="D43" s="1606"/>
      <c r="E43" s="1106"/>
      <c r="F43" s="1106"/>
      <c r="G43" s="1106"/>
      <c r="H43" s="1106"/>
      <c r="I43" s="1103">
        <f t="shared" si="1"/>
        <v>0</v>
      </c>
      <c r="J43" s="1107"/>
      <c r="K43" s="131"/>
    </row>
    <row r="44" spans="1:11" ht="12" customHeight="1" x14ac:dyDescent="0.2">
      <c r="A44" s="1104"/>
      <c r="B44" s="658"/>
      <c r="C44" s="1102"/>
      <c r="D44" s="1608"/>
      <c r="E44" s="1102"/>
      <c r="F44" s="1102"/>
      <c r="G44" s="1102"/>
      <c r="H44" s="1102"/>
      <c r="I44" s="1103">
        <f t="shared" si="1"/>
        <v>0</v>
      </c>
      <c r="J44" s="1102"/>
      <c r="K44" s="117"/>
    </row>
    <row r="45" spans="1:11" ht="12" customHeight="1" x14ac:dyDescent="0.2">
      <c r="A45" s="1104"/>
      <c r="B45" s="658"/>
      <c r="C45" s="1102"/>
      <c r="D45" s="1608"/>
      <c r="E45" s="1102"/>
      <c r="F45" s="1102"/>
      <c r="G45" s="1102"/>
      <c r="H45" s="1102"/>
      <c r="I45" s="1103">
        <f t="shared" si="1"/>
        <v>0</v>
      </c>
      <c r="J45" s="1102"/>
      <c r="K45" s="117"/>
    </row>
    <row r="46" spans="1:11" ht="12" customHeight="1" x14ac:dyDescent="0.2">
      <c r="A46" s="1104"/>
      <c r="B46" s="658"/>
      <c r="C46" s="1102"/>
      <c r="D46" s="1608"/>
      <c r="E46" s="1102"/>
      <c r="F46" s="1102"/>
      <c r="G46" s="1102"/>
      <c r="H46" s="1102"/>
      <c r="I46" s="1103">
        <f t="shared" si="1"/>
        <v>0</v>
      </c>
      <c r="J46" s="1102"/>
      <c r="K46" s="117"/>
    </row>
    <row r="47" spans="1:11" ht="12" customHeight="1" x14ac:dyDescent="0.2">
      <c r="A47" s="1104"/>
      <c r="B47" s="658"/>
      <c r="C47" s="1105"/>
      <c r="D47" s="1608"/>
      <c r="E47" s="1105"/>
      <c r="F47" s="1105"/>
      <c r="G47" s="1105"/>
      <c r="H47" s="1105"/>
      <c r="I47" s="1103">
        <f t="shared" si="1"/>
        <v>0</v>
      </c>
      <c r="J47" s="1105"/>
      <c r="K47" s="117"/>
    </row>
    <row r="48" spans="1:11" ht="12" customHeight="1" x14ac:dyDescent="0.2">
      <c r="A48" s="1104"/>
      <c r="B48" s="658"/>
      <c r="C48" s="1102"/>
      <c r="D48" s="1608"/>
      <c r="E48" s="1102"/>
      <c r="F48" s="1102"/>
      <c r="G48" s="1102"/>
      <c r="H48" s="1102"/>
      <c r="I48" s="1103">
        <f t="shared" si="1"/>
        <v>0</v>
      </c>
      <c r="J48" s="1102"/>
      <c r="K48" s="117"/>
    </row>
    <row r="49" spans="1:11" ht="12" customHeight="1" x14ac:dyDescent="0.2">
      <c r="A49" s="1104"/>
      <c r="B49" s="658"/>
      <c r="C49" s="1103">
        <f>SUM(C31:C48)</f>
        <v>0</v>
      </c>
      <c r="D49" s="1607"/>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4" t="s">
        <v>687</v>
      </c>
      <c r="C52" s="2285"/>
      <c r="D52" s="2285"/>
      <c r="E52" s="124" t="s">
        <v>1011</v>
      </c>
      <c r="F52" s="2286"/>
      <c r="G52" s="2287"/>
      <c r="H52" s="118"/>
      <c r="I52" s="118"/>
      <c r="J52" s="121"/>
    </row>
    <row r="53" spans="1:11" ht="11.25" customHeight="1" x14ac:dyDescent="0.2">
      <c r="A53" s="753" t="s">
        <v>1086</v>
      </c>
      <c r="B53" s="125" t="s">
        <v>1127</v>
      </c>
      <c r="C53" s="121"/>
      <c r="D53" s="117"/>
      <c r="E53" s="124" t="s">
        <v>587</v>
      </c>
      <c r="F53" s="2288"/>
      <c r="G53" s="2289"/>
      <c r="H53" s="118"/>
      <c r="I53" s="118"/>
      <c r="J53" s="121"/>
    </row>
    <row r="54" spans="1:11" ht="11.25" customHeight="1" x14ac:dyDescent="0.2">
      <c r="A54" s="754" t="s">
        <v>1087</v>
      </c>
      <c r="B54" s="123" t="s">
        <v>1128</v>
      </c>
      <c r="C54" s="121"/>
      <c r="D54" s="117"/>
      <c r="E54" s="124" t="s">
        <v>588</v>
      </c>
      <c r="F54" s="2288"/>
      <c r="G54" s="228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9" t="s">
        <v>1023</v>
      </c>
      <c r="B1" s="2320"/>
      <c r="C1" s="2320"/>
      <c r="D1" s="2320"/>
      <c r="E1" s="2320"/>
      <c r="F1" s="2320"/>
      <c r="G1" s="2321"/>
      <c r="H1" s="1239"/>
      <c r="I1" s="759"/>
      <c r="J1" s="758"/>
    </row>
    <row r="2" spans="1:11" ht="36.75" x14ac:dyDescent="0.2">
      <c r="A2" s="2340" t="s">
        <v>1975</v>
      </c>
      <c r="B2" s="2341"/>
      <c r="C2" s="2341"/>
      <c r="D2" s="2341"/>
      <c r="E2" s="2342"/>
      <c r="F2" s="1887" t="s">
        <v>1077</v>
      </c>
      <c r="G2" s="1888" t="s">
        <v>101</v>
      </c>
      <c r="H2" s="1888" t="s">
        <v>479</v>
      </c>
      <c r="I2" s="1888" t="s">
        <v>1379</v>
      </c>
      <c r="J2" s="1888" t="s">
        <v>1022</v>
      </c>
      <c r="K2" s="1888" t="s">
        <v>145</v>
      </c>
    </row>
    <row r="3" spans="1:11" x14ac:dyDescent="0.2">
      <c r="A3" s="2343" t="s">
        <v>1949</v>
      </c>
      <c r="B3" s="2344"/>
      <c r="C3" s="2344"/>
      <c r="D3" s="2344"/>
      <c r="E3" s="2345"/>
      <c r="F3" s="256"/>
      <c r="G3" s="563"/>
      <c r="H3" s="563"/>
      <c r="I3" s="563"/>
      <c r="J3" s="1216"/>
      <c r="K3" s="1216"/>
    </row>
    <row r="4" spans="1:11" x14ac:dyDescent="0.2">
      <c r="A4" s="2346" t="s">
        <v>434</v>
      </c>
      <c r="B4" s="2347"/>
      <c r="C4" s="2347"/>
      <c r="D4" s="2347"/>
      <c r="E4" s="2285"/>
      <c r="F4" s="550"/>
      <c r="G4" s="571"/>
      <c r="H4" s="570"/>
      <c r="I4" s="571"/>
      <c r="J4" s="1194"/>
      <c r="K4" s="1194"/>
    </row>
    <row r="5" spans="1:11" ht="13.5" customHeight="1" x14ac:dyDescent="0.2">
      <c r="A5" s="2322" t="s">
        <v>1259</v>
      </c>
      <c r="B5" s="2323"/>
      <c r="C5" s="2323"/>
      <c r="D5" s="2323"/>
      <c r="E5" s="2324"/>
      <c r="F5" s="1150" t="s">
        <v>1014</v>
      </c>
      <c r="G5" s="569"/>
      <c r="H5" s="563"/>
      <c r="I5" s="1213"/>
      <c r="J5" s="1184"/>
      <c r="K5" s="1184"/>
    </row>
    <row r="6" spans="1:11" x14ac:dyDescent="0.2">
      <c r="A6" s="1889" t="s">
        <v>836</v>
      </c>
      <c r="B6" s="1890"/>
      <c r="C6" s="1890"/>
      <c r="D6" s="1890"/>
      <c r="E6" s="1891"/>
      <c r="F6" s="257" t="s">
        <v>1015</v>
      </c>
      <c r="G6" s="563"/>
      <c r="H6" s="563"/>
      <c r="I6" s="563"/>
      <c r="J6" s="1216"/>
      <c r="K6" s="1216"/>
    </row>
    <row r="7" spans="1:11" x14ac:dyDescent="0.2">
      <c r="A7" s="651" t="s">
        <v>282</v>
      </c>
      <c r="B7" s="1892"/>
      <c r="C7" s="1892"/>
      <c r="D7" s="1892"/>
      <c r="E7" s="1893"/>
      <c r="F7" s="1150" t="s">
        <v>1016</v>
      </c>
      <c r="G7" s="571"/>
      <c r="H7" s="571"/>
      <c r="I7" s="571"/>
      <c r="J7" s="1214"/>
      <c r="K7" s="1216"/>
    </row>
    <row r="8" spans="1:11" x14ac:dyDescent="0.2">
      <c r="A8" s="651" t="s">
        <v>408</v>
      </c>
      <c r="B8" s="1892"/>
      <c r="C8" s="1892"/>
      <c r="D8" s="1892"/>
      <c r="E8" s="1893"/>
      <c r="F8" s="1150" t="s">
        <v>1017</v>
      </c>
      <c r="G8" s="568"/>
      <c r="H8" s="568"/>
      <c r="I8" s="568"/>
      <c r="J8" s="1216"/>
      <c r="K8" s="1194"/>
    </row>
    <row r="9" spans="1:11" x14ac:dyDescent="0.2">
      <c r="A9" s="651" t="s">
        <v>145</v>
      </c>
      <c r="B9" s="1892"/>
      <c r="C9" s="1892"/>
      <c r="D9" s="1892"/>
      <c r="E9" s="1893"/>
      <c r="F9" s="257" t="s">
        <v>1019</v>
      </c>
      <c r="G9" s="568"/>
      <c r="H9" s="569"/>
      <c r="I9" s="569"/>
      <c r="J9" s="1214"/>
      <c r="K9" s="1216"/>
    </row>
    <row r="10" spans="1:11" ht="12" customHeight="1" x14ac:dyDescent="0.2">
      <c r="A10" s="2325" t="s">
        <v>1911</v>
      </c>
      <c r="B10" s="2326"/>
      <c r="C10" s="2326"/>
      <c r="D10" s="2326"/>
      <c r="E10" s="2327"/>
      <c r="F10" s="1282" t="s">
        <v>1030</v>
      </c>
      <c r="G10" s="568"/>
      <c r="H10" s="1283"/>
      <c r="I10" s="563"/>
      <c r="J10" s="1216"/>
      <c r="K10" s="1216"/>
    </row>
    <row r="11" spans="1:11" x14ac:dyDescent="0.2">
      <c r="A11" s="2322" t="s">
        <v>167</v>
      </c>
      <c r="B11" s="2323"/>
      <c r="C11" s="2323"/>
      <c r="D11" s="2323"/>
      <c r="E11" s="232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48" t="s">
        <v>435</v>
      </c>
      <c r="B13" s="2349"/>
      <c r="C13" s="2349"/>
      <c r="D13" s="2349"/>
      <c r="E13" s="2350"/>
      <c r="F13" s="1151"/>
      <c r="G13" s="565"/>
      <c r="H13" s="566"/>
      <c r="I13" s="567"/>
      <c r="J13" s="567"/>
      <c r="K13" s="567"/>
    </row>
    <row r="14" spans="1:11" x14ac:dyDescent="0.2">
      <c r="A14" s="2331" t="s">
        <v>535</v>
      </c>
      <c r="B14" s="2331"/>
      <c r="C14" s="2331"/>
      <c r="D14" s="2331"/>
      <c r="E14" s="2332"/>
      <c r="F14" s="258" t="s">
        <v>1020</v>
      </c>
      <c r="G14" s="568"/>
      <c r="H14" s="563"/>
      <c r="I14" s="569"/>
      <c r="J14" s="1184"/>
      <c r="K14" s="1216"/>
    </row>
    <row r="15" spans="1:11" x14ac:dyDescent="0.2">
      <c r="A15" s="2323" t="s">
        <v>5</v>
      </c>
      <c r="B15" s="2323"/>
      <c r="C15" s="2323"/>
      <c r="D15" s="2323"/>
      <c r="E15" s="2324"/>
      <c r="F15" s="258" t="s">
        <v>1021</v>
      </c>
      <c r="G15" s="569"/>
      <c r="H15" s="563"/>
      <c r="I15" s="563"/>
      <c r="J15" s="1216"/>
      <c r="K15" s="1216"/>
    </row>
    <row r="16" spans="1:11" ht="12.75" customHeight="1" x14ac:dyDescent="0.2">
      <c r="A16" s="2323" t="s">
        <v>339</v>
      </c>
      <c r="B16" s="2323"/>
      <c r="C16" s="2323"/>
      <c r="D16" s="2323"/>
      <c r="E16" s="232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51" t="s">
        <v>433</v>
      </c>
      <c r="B18" s="2352"/>
      <c r="C18" s="2352"/>
      <c r="D18" s="2352"/>
      <c r="E18" s="2353"/>
      <c r="F18" s="258" t="s">
        <v>1107</v>
      </c>
      <c r="G18" s="568"/>
      <c r="H18" s="568"/>
      <c r="I18" s="568"/>
      <c r="J18" s="1216"/>
      <c r="K18" s="1202"/>
    </row>
    <row r="19" spans="1:11" ht="23.25" customHeight="1" x14ac:dyDescent="0.2">
      <c r="A19" s="2323" t="s">
        <v>490</v>
      </c>
      <c r="B19" s="2334"/>
      <c r="C19" s="2334"/>
      <c r="D19" s="2334"/>
      <c r="E19" s="2324"/>
      <c r="F19" s="258" t="s">
        <v>1108</v>
      </c>
      <c r="G19" s="568"/>
      <c r="H19" s="568"/>
      <c r="I19" s="568"/>
      <c r="J19" s="1216"/>
      <c r="K19" s="1202"/>
    </row>
    <row r="20" spans="1:11" ht="12.75" customHeight="1" x14ac:dyDescent="0.2">
      <c r="A20" s="2335" t="s">
        <v>1910</v>
      </c>
      <c r="B20" s="2336"/>
      <c r="C20" s="2336"/>
      <c r="D20" s="2336"/>
      <c r="E20" s="233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6" t="s">
        <v>1912</v>
      </c>
      <c r="B22" s="2326"/>
      <c r="C22" s="2326"/>
      <c r="D22" s="2326"/>
      <c r="E22" s="233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8"/>
      <c r="I31" s="2329"/>
      <c r="J31" s="2329"/>
      <c r="K31" s="2329"/>
    </row>
    <row r="32" spans="1:11" x14ac:dyDescent="0.2">
      <c r="A32" s="59"/>
      <c r="B32" s="9"/>
      <c r="C32" s="9"/>
      <c r="D32" s="9"/>
      <c r="E32" s="552"/>
      <c r="F32" s="1157" t="s">
        <v>639</v>
      </c>
      <c r="G32" s="572"/>
      <c r="H32" s="2330"/>
      <c r="I32" s="2329"/>
      <c r="J32" s="2329"/>
      <c r="K32" s="2329"/>
    </row>
    <row r="33" spans="1:11" ht="9.75" customHeight="1" x14ac:dyDescent="0.2">
      <c r="A33" s="1789" t="s">
        <v>1909</v>
      </c>
      <c r="B33" s="113"/>
      <c r="C33" s="113"/>
      <c r="D33" s="113"/>
      <c r="E33" s="113"/>
      <c r="F33" s="113"/>
      <c r="G33" s="573"/>
      <c r="H33" s="2330"/>
      <c r="I33" s="2329"/>
      <c r="J33" s="2329"/>
      <c r="K33" s="2329"/>
    </row>
    <row r="34" spans="1:11" ht="9.75" customHeight="1" x14ac:dyDescent="0.2">
      <c r="A34" s="1790"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6" t="s">
        <v>640</v>
      </c>
      <c r="B41" s="2338"/>
      <c r="C41" s="2338"/>
      <c r="D41" s="2338"/>
      <c r="E41" s="2338"/>
      <c r="F41" s="233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4"/>
      <c r="K1" s="2355"/>
      <c r="L1" s="2355"/>
    </row>
    <row r="2" spans="1:14" ht="48" customHeight="1" x14ac:dyDescent="0.2">
      <c r="A2" s="1880" t="s">
        <v>1976</v>
      </c>
      <c r="B2" s="635" t="s">
        <v>444</v>
      </c>
      <c r="C2" s="1563" t="s">
        <v>2074</v>
      </c>
      <c r="D2" s="1563" t="s">
        <v>1980</v>
      </c>
      <c r="E2" s="1563" t="s">
        <v>1977</v>
      </c>
      <c r="F2" s="1563" t="s">
        <v>2075</v>
      </c>
      <c r="G2" s="64" t="s">
        <v>709</v>
      </c>
      <c r="H2" s="1563" t="s">
        <v>2076</v>
      </c>
      <c r="I2" s="1563" t="s">
        <v>1978</v>
      </c>
      <c r="J2" s="1563" t="s">
        <v>1979</v>
      </c>
      <c r="K2" s="1563" t="s">
        <v>2077</v>
      </c>
      <c r="L2" s="1563" t="s">
        <v>2078</v>
      </c>
      <c r="M2" s="65"/>
      <c r="N2" s="65"/>
    </row>
    <row r="3" spans="1:14" ht="13.5" thickBot="1" x14ac:dyDescent="0.25">
      <c r="A3" s="655" t="s">
        <v>1061</v>
      </c>
      <c r="B3" s="636">
        <v>210</v>
      </c>
      <c r="C3" s="1714"/>
      <c r="D3" s="1714"/>
      <c r="E3" s="1714"/>
      <c r="F3" s="1067">
        <f>(C3+D3)-E3</f>
        <v>0</v>
      </c>
      <c r="G3" s="637"/>
      <c r="H3" s="1714"/>
      <c r="I3" s="1714"/>
      <c r="J3" s="1714"/>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3171316</v>
      </c>
      <c r="D8" s="643"/>
      <c r="E8" s="643">
        <v>275000</v>
      </c>
      <c r="F8" s="1067">
        <f>(C8+D8)-E8</f>
        <v>2896316</v>
      </c>
      <c r="G8" s="639">
        <v>50</v>
      </c>
      <c r="H8" s="575"/>
      <c r="I8" s="575"/>
      <c r="J8" s="575"/>
      <c r="K8" s="1066">
        <f>(H8+I8)-J8</f>
        <v>0</v>
      </c>
      <c r="L8" s="1066">
        <f>F8-K8</f>
        <v>2896316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1040214</v>
      </c>
      <c r="D12" s="643">
        <v>4555</v>
      </c>
      <c r="E12" s="643"/>
      <c r="F12" s="1067">
        <f>(C12+D12)-E12</f>
        <v>1044769</v>
      </c>
      <c r="G12" s="639">
        <v>10</v>
      </c>
      <c r="H12" s="575"/>
      <c r="I12" s="575"/>
      <c r="J12" s="575"/>
      <c r="K12" s="1066">
        <f>(H12+I12)-J12</f>
        <v>0</v>
      </c>
      <c r="L12" s="1066">
        <f>F12-K12</f>
        <v>1044769</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4211530</v>
      </c>
      <c r="D16" s="645">
        <f>SUM(D3,D5:D6,D8:D10,D12:D15)</f>
        <v>4555</v>
      </c>
      <c r="E16" s="645">
        <f>SUM(E3,E5:E6,E8:E10,E12:E15)</f>
        <v>275000</v>
      </c>
      <c r="F16" s="645">
        <f>SUM(F3,F5:F6,F8:F10,F12:F15)</f>
        <v>3941085</v>
      </c>
      <c r="G16" s="639"/>
      <c r="H16" s="645">
        <f>SUM(H3,H6,H8:H10,H12:H14,)</f>
        <v>0</v>
      </c>
      <c r="I16" s="645">
        <f>SUM(I3,I6,I8:I10,I12:I14,)</f>
        <v>0</v>
      </c>
      <c r="J16" s="645">
        <f>SUM(J3,J6,J8:J10,J12:J14,)</f>
        <v>0</v>
      </c>
      <c r="K16" s="1067">
        <f>(H16+I16)-J16</f>
        <v>0</v>
      </c>
      <c r="L16" s="1067">
        <f>F16-K16</f>
        <v>3941085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9" t="s">
        <v>1981</v>
      </c>
      <c r="B1" s="2360"/>
      <c r="C1" s="2360"/>
      <c r="D1" s="2360"/>
      <c r="E1" s="2360"/>
      <c r="F1" s="2361"/>
      <c r="G1" s="940"/>
    </row>
    <row r="2" spans="1:7" ht="13.5" thickBot="1" x14ac:dyDescent="0.25">
      <c r="A2" s="2362" t="s">
        <v>567</v>
      </c>
      <c r="B2" s="2363"/>
      <c r="C2" s="2363"/>
      <c r="D2" s="2363"/>
      <c r="E2" s="2363"/>
      <c r="F2" s="236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5"/>
      <c r="B5" s="2366"/>
      <c r="C5" s="2366"/>
      <c r="D5" s="2366"/>
      <c r="E5" s="2366"/>
      <c r="F5" s="2366"/>
    </row>
    <row r="6" spans="1:7" ht="13.5" customHeight="1" thickBot="1" x14ac:dyDescent="0.25">
      <c r="A6" s="2356" t="s">
        <v>1316</v>
      </c>
      <c r="B6" s="2357"/>
      <c r="C6" s="2357"/>
      <c r="D6" s="2357"/>
      <c r="E6" s="2357"/>
      <c r="F6" s="2358"/>
      <c r="G6" s="358"/>
    </row>
    <row r="7" spans="1:7" s="358" customFormat="1" ht="12" thickTop="1" x14ac:dyDescent="0.2">
      <c r="A7" s="943" t="s">
        <v>592</v>
      </c>
      <c r="B7" s="578"/>
      <c r="C7" s="579"/>
      <c r="D7" s="578"/>
      <c r="E7" s="579"/>
      <c r="F7" s="578"/>
    </row>
    <row r="8" spans="1:7" ht="12" customHeight="1" x14ac:dyDescent="0.2">
      <c r="A8" s="360" t="s">
        <v>538</v>
      </c>
      <c r="B8" s="944" t="s">
        <v>1874</v>
      </c>
      <c r="C8" s="359"/>
      <c r="D8" s="360" t="s">
        <v>591</v>
      </c>
      <c r="E8" s="579" t="s">
        <v>1134</v>
      </c>
      <c r="F8" s="945">
        <f>'Expenditures 15-22'!K114</f>
        <v>3137475</v>
      </c>
      <c r="G8" s="358"/>
    </row>
    <row r="9" spans="1:7" ht="12" customHeight="1" x14ac:dyDescent="0.2">
      <c r="A9" s="360" t="s">
        <v>539</v>
      </c>
      <c r="B9" s="944" t="s">
        <v>1875</v>
      </c>
      <c r="C9" s="359"/>
      <c r="D9" s="360" t="s">
        <v>591</v>
      </c>
      <c r="E9" s="579"/>
      <c r="F9" s="946">
        <f>'Expenditures 15-22'!K150</f>
        <v>0</v>
      </c>
      <c r="G9" s="947"/>
    </row>
    <row r="10" spans="1:7" ht="12" customHeight="1" x14ac:dyDescent="0.2">
      <c r="A10" s="360" t="s">
        <v>589</v>
      </c>
      <c r="B10" s="944" t="s">
        <v>1876</v>
      </c>
      <c r="C10" s="359"/>
      <c r="D10" s="360" t="s">
        <v>591</v>
      </c>
      <c r="E10" s="579"/>
      <c r="F10" s="946">
        <f>'Expenditures 15-22'!K168</f>
        <v>0</v>
      </c>
      <c r="G10" s="947"/>
    </row>
    <row r="11" spans="1:7" ht="12" customHeight="1" x14ac:dyDescent="0.2">
      <c r="A11" s="360" t="s">
        <v>540</v>
      </c>
      <c r="B11" s="944" t="s">
        <v>1877</v>
      </c>
      <c r="C11" s="359"/>
      <c r="D11" s="360" t="s">
        <v>591</v>
      </c>
      <c r="E11" s="579"/>
      <c r="F11" s="946">
        <f>'Expenditures 15-22'!K204</f>
        <v>0</v>
      </c>
      <c r="G11" s="947"/>
    </row>
    <row r="12" spans="1:7" ht="12" customHeight="1" x14ac:dyDescent="0.2">
      <c r="A12" s="360" t="s">
        <v>541</v>
      </c>
      <c r="B12" s="944" t="s">
        <v>1878</v>
      </c>
      <c r="C12" s="359"/>
      <c r="D12" s="360" t="s">
        <v>591</v>
      </c>
      <c r="E12" s="579"/>
      <c r="F12" s="946">
        <f>'Expenditures 15-22'!K288</f>
        <v>0</v>
      </c>
      <c r="G12" s="947"/>
    </row>
    <row r="13" spans="1:7" ht="12" customHeight="1" x14ac:dyDescent="0.2">
      <c r="A13" s="360" t="s">
        <v>113</v>
      </c>
      <c r="B13" s="944" t="s">
        <v>1879</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3137475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1880</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1881</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1882</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1883</v>
      </c>
      <c r="C38" s="962">
        <f>'Expenditures 15-22'!B15</f>
        <v>1600</v>
      </c>
      <c r="D38" s="964" t="str">
        <f>'Expenditures 15-22'!A15</f>
        <v>Summer School Programs</v>
      </c>
      <c r="E38" s="579"/>
      <c r="F38" s="1108">
        <f>'Expenditures 15-22'!K15-SUM('Expenditures 15-22'!G15,'Expenditures 15-22'!I15)</f>
        <v>4671</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1884</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1885</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1886</v>
      </c>
      <c r="C53" s="965">
        <f>'Expenditures 15-22'!B102</f>
        <v>4000</v>
      </c>
      <c r="D53" s="964" t="str">
        <f>'Expenditures 15-22'!A102</f>
        <v>Total Payments to Other Govt Units</v>
      </c>
      <c r="E53" s="579"/>
      <c r="F53" s="1108">
        <f>'Expenditures 15-22'!K102</f>
        <v>1427445</v>
      </c>
      <c r="G53" s="358"/>
    </row>
    <row r="54" spans="1:7" ht="12" customHeight="1" x14ac:dyDescent="0.2">
      <c r="A54" s="360" t="s">
        <v>538</v>
      </c>
      <c r="B54" s="360" t="s">
        <v>1887</v>
      </c>
      <c r="C54" s="965" t="s">
        <v>1160</v>
      </c>
      <c r="D54" s="961" t="s">
        <v>1302</v>
      </c>
      <c r="E54" s="579"/>
      <c r="F54" s="1108">
        <f>'Expenditures 15-22'!G114</f>
        <v>4555</v>
      </c>
      <c r="G54" s="358"/>
    </row>
    <row r="55" spans="1:7" ht="12" customHeight="1" x14ac:dyDescent="0.2">
      <c r="A55" s="360" t="s">
        <v>538</v>
      </c>
      <c r="B55" s="360" t="s">
        <v>1888</v>
      </c>
      <c r="C55" s="965" t="s">
        <v>1160</v>
      </c>
      <c r="D55" s="961" t="s">
        <v>331</v>
      </c>
      <c r="E55" s="579"/>
      <c r="F55" s="1108">
        <f>'Expenditures 15-22'!I114</f>
        <v>0</v>
      </c>
      <c r="G55" s="358"/>
    </row>
    <row r="56" spans="1:7" ht="12" customHeight="1" x14ac:dyDescent="0.2">
      <c r="A56" s="360" t="s">
        <v>539</v>
      </c>
      <c r="B56" s="360" t="s">
        <v>1889</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1890</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1891</v>
      </c>
      <c r="C58" s="962" t="s">
        <v>1160</v>
      </c>
      <c r="D58" s="961" t="s">
        <v>1302</v>
      </c>
      <c r="E58" s="579"/>
      <c r="F58" s="1110">
        <f>'Expenditures 15-22'!G150</f>
        <v>0</v>
      </c>
      <c r="G58" s="358"/>
    </row>
    <row r="59" spans="1:7" ht="12" customHeight="1" x14ac:dyDescent="0.2">
      <c r="A59" s="971" t="s">
        <v>539</v>
      </c>
      <c r="B59" s="68" t="s">
        <v>1892</v>
      </c>
      <c r="C59" s="1051" t="s">
        <v>1160</v>
      </c>
      <c r="D59" s="68" t="s">
        <v>331</v>
      </c>
      <c r="F59" s="1111">
        <f>'Expenditures 15-22'!I150</f>
        <v>0</v>
      </c>
      <c r="G59" s="358"/>
    </row>
    <row r="60" spans="1:7" ht="12" customHeight="1" x14ac:dyDescent="0.2">
      <c r="A60" s="971" t="s">
        <v>589</v>
      </c>
      <c r="B60" s="68" t="s">
        <v>1893</v>
      </c>
      <c r="C60" s="1051">
        <v>4000</v>
      </c>
      <c r="D60" s="68" t="s">
        <v>357</v>
      </c>
      <c r="F60" s="1112">
        <f>'Expenditures 15-22'!K154</f>
        <v>0</v>
      </c>
      <c r="G60" s="358"/>
    </row>
    <row r="61" spans="1:7" ht="12" customHeight="1" x14ac:dyDescent="0.2">
      <c r="A61" s="968" t="s">
        <v>589</v>
      </c>
      <c r="B61" s="968" t="s">
        <v>1894</v>
      </c>
      <c r="C61" s="969" t="str">
        <f>'Expenditures 15-22'!B164</f>
        <v>5300</v>
      </c>
      <c r="D61" s="1053" t="s">
        <v>356</v>
      </c>
      <c r="E61" s="593"/>
      <c r="F61" s="1108">
        <f>'Expenditures 15-22'!K164</f>
        <v>0</v>
      </c>
      <c r="G61" s="358"/>
    </row>
    <row r="62" spans="1:7" ht="12" customHeight="1" x14ac:dyDescent="0.2">
      <c r="A62" s="360" t="s">
        <v>540</v>
      </c>
      <c r="B62" s="360" t="s">
        <v>1895</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1896</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1897</v>
      </c>
      <c r="C64" s="969" t="str">
        <f>'Expenditures 15-22'!B200</f>
        <v>5300</v>
      </c>
      <c r="D64" s="1052" t="s">
        <v>356</v>
      </c>
      <c r="E64" s="579"/>
      <c r="F64" s="1108">
        <f>'Expenditures 15-22'!K200</f>
        <v>0</v>
      </c>
      <c r="G64" s="358"/>
    </row>
    <row r="65" spans="1:8" ht="12" customHeight="1" x14ac:dyDescent="0.2">
      <c r="A65" s="360" t="s">
        <v>540</v>
      </c>
      <c r="B65" s="360" t="s">
        <v>1898</v>
      </c>
      <c r="C65" s="962" t="s">
        <v>1160</v>
      </c>
      <c r="D65" s="961" t="s">
        <v>1302</v>
      </c>
      <c r="E65" s="579"/>
      <c r="F65" s="1108">
        <f>'Expenditures 15-22'!G204</f>
        <v>0</v>
      </c>
      <c r="G65" s="358"/>
    </row>
    <row r="66" spans="1:8" ht="12" customHeight="1" x14ac:dyDescent="0.2">
      <c r="A66" s="360" t="s">
        <v>540</v>
      </c>
      <c r="B66" s="360" t="s">
        <v>1899</v>
      </c>
      <c r="C66" s="962" t="s">
        <v>1160</v>
      </c>
      <c r="D66" s="961" t="s">
        <v>331</v>
      </c>
      <c r="E66" s="579"/>
      <c r="F66" s="1108">
        <f>'Expenditures 15-22'!I204</f>
        <v>0</v>
      </c>
      <c r="G66" s="358"/>
    </row>
    <row r="67" spans="1:8" ht="12" customHeight="1" x14ac:dyDescent="0.2">
      <c r="A67" s="360" t="s">
        <v>541</v>
      </c>
      <c r="B67" s="360" t="s">
        <v>1900</v>
      </c>
      <c r="C67" s="962" t="str">
        <f>'Expenditures 15-22'!B210</f>
        <v>1125</v>
      </c>
      <c r="D67" s="1052" t="str">
        <f>'Expenditures 15-22'!A210</f>
        <v>Pre-K Programs</v>
      </c>
      <c r="E67" s="579"/>
      <c r="F67" s="1108">
        <f>'Expenditures 15-22'!K210</f>
        <v>0</v>
      </c>
      <c r="G67" s="358"/>
    </row>
    <row r="68" spans="1:8" ht="12" customHeight="1" x14ac:dyDescent="0.2">
      <c r="A68" s="360" t="s">
        <v>541</v>
      </c>
      <c r="B68" s="360" t="s">
        <v>1901</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1902</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1903</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1904</v>
      </c>
      <c r="C72" s="962">
        <f>'Expenditures 15-22'!B274</f>
        <v>3000</v>
      </c>
      <c r="D72" s="952" t="s">
        <v>528</v>
      </c>
      <c r="E72" s="579"/>
      <c r="F72" s="1108">
        <f>'Expenditures 15-22'!K274</f>
        <v>0</v>
      </c>
      <c r="G72" s="358"/>
    </row>
    <row r="73" spans="1:8" ht="12" customHeight="1" x14ac:dyDescent="0.2">
      <c r="A73" s="360" t="s">
        <v>541</v>
      </c>
      <c r="B73" s="360" t="s">
        <v>1905</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1862</v>
      </c>
      <c r="E75" s="595" t="s">
        <v>1134</v>
      </c>
      <c r="F75" s="1113">
        <f>SUM(F18:F73)</f>
        <v>1436671</v>
      </c>
      <c r="G75" s="358"/>
    </row>
    <row r="76" spans="1:8" s="971" customFormat="1" ht="12" customHeight="1" thickTop="1" thickBot="1" x14ac:dyDescent="0.25">
      <c r="A76" s="585"/>
      <c r="B76" s="583"/>
      <c r="C76" s="584"/>
      <c r="D76" s="970" t="s">
        <v>1861</v>
      </c>
      <c r="E76" s="595"/>
      <c r="F76" s="1114">
        <f>(F14-F75)</f>
        <v>1700804</v>
      </c>
      <c r="G76" s="360"/>
    </row>
    <row r="77" spans="1:8" s="971" customFormat="1" ht="12" customHeight="1" thickTop="1" x14ac:dyDescent="0.2">
      <c r="A77" s="586"/>
      <c r="B77" s="583"/>
      <c r="C77" s="584"/>
      <c r="D77" s="970" t="s">
        <v>1951</v>
      </c>
      <c r="E77" s="595"/>
      <c r="F77" s="1623">
        <v>0</v>
      </c>
      <c r="G77" s="361"/>
      <c r="H77" s="360"/>
    </row>
    <row r="78" spans="1:8" s="971" customFormat="1" ht="12" customHeight="1" thickBot="1" x14ac:dyDescent="0.25">
      <c r="A78" s="587"/>
      <c r="B78" s="583"/>
      <c r="C78" s="584"/>
      <c r="D78" s="970" t="s">
        <v>1930</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56" t="s">
        <v>1317</v>
      </c>
      <c r="B80" s="2357"/>
      <c r="C80" s="2357"/>
      <c r="D80" s="2357"/>
      <c r="E80" s="2357"/>
      <c r="F80" s="235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150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40000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88580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164059</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2235</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86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229</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9864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297854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16589</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1920</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1871</v>
      </c>
      <c r="C162" s="1186" t="s">
        <v>1872</v>
      </c>
      <c r="D162" s="1187" t="s">
        <v>1873</v>
      </c>
      <c r="E162" s="1188"/>
      <c r="F162" s="1073">
        <f>SUM('Revenues 9-14'!C261:H261,'Revenues 9-14'!J261:K261)</f>
        <v>0</v>
      </c>
      <c r="G162" s="382"/>
    </row>
    <row r="163" spans="1:7" ht="12" customHeight="1" x14ac:dyDescent="0.2">
      <c r="A163" s="383" t="s">
        <v>1194</v>
      </c>
      <c r="B163" s="383" t="s">
        <v>1906</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1907</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15368</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25014</v>
      </c>
      <c r="G172" s="1001"/>
    </row>
    <row r="173" spans="1:7" x14ac:dyDescent="0.2">
      <c r="A173" s="1050" t="s">
        <v>773</v>
      </c>
      <c r="B173" s="998" t="s">
        <v>1908</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1928</v>
      </c>
      <c r="E175" s="1056" t="s">
        <v>1134</v>
      </c>
      <c r="F175" s="1117">
        <f>SUM(F83:F135,F160:F173)</f>
        <v>660028</v>
      </c>
    </row>
    <row r="176" spans="1:7" ht="12" customHeight="1" x14ac:dyDescent="0.2">
      <c r="A176" s="588"/>
      <c r="B176" s="589"/>
      <c r="C176" s="590"/>
      <c r="D176" s="1002" t="s">
        <v>1927</v>
      </c>
      <c r="E176" s="1056"/>
      <c r="F176" s="1118">
        <f>'PCTC-OEPP 28-29'!F76-F175</f>
        <v>1040776</v>
      </c>
    </row>
    <row r="177" spans="1:7" ht="12" customHeight="1" x14ac:dyDescent="0.2">
      <c r="A177" s="588"/>
      <c r="B177" s="589"/>
      <c r="C177" s="590"/>
      <c r="D177" s="1002" t="s">
        <v>798</v>
      </c>
      <c r="E177" s="1056"/>
      <c r="F177" s="1118">
        <f>'Cap Outlay Deprec 27'!I18</f>
        <v>0</v>
      </c>
    </row>
    <row r="178" spans="1:7" ht="12" customHeight="1" x14ac:dyDescent="0.2">
      <c r="A178" s="588"/>
      <c r="B178" s="589"/>
      <c r="C178" s="590"/>
      <c r="D178" s="1002" t="s">
        <v>1929</v>
      </c>
      <c r="E178" s="1056"/>
      <c r="F178" s="1118">
        <f>F176+F177</f>
        <v>1040776</v>
      </c>
    </row>
    <row r="179" spans="1:7" ht="12" customHeight="1" x14ac:dyDescent="0.2">
      <c r="A179" s="588"/>
      <c r="B179" s="591"/>
      <c r="C179" s="590"/>
      <c r="D179" s="1002" t="s">
        <v>1982</v>
      </c>
      <c r="E179" s="1056"/>
      <c r="F179" s="1119">
        <f>'PCTC-OEPP 28-29'!F77</f>
        <v>0</v>
      </c>
      <c r="G179" s="69"/>
    </row>
    <row r="180" spans="1:7" ht="12" customHeight="1" thickBot="1" x14ac:dyDescent="0.25">
      <c r="A180" s="588"/>
      <c r="B180" s="591"/>
      <c r="C180" s="590"/>
      <c r="D180" s="1002" t="s">
        <v>2079</v>
      </c>
      <c r="E180" s="1056" t="s">
        <v>2080</v>
      </c>
      <c r="F180" s="1120" t="e">
        <f>F178/F179</f>
        <v>#DIV/0!</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B23" sqref="B2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4" t="s">
        <v>1678</v>
      </c>
      <c r="B3" s="849"/>
      <c r="C3" s="849"/>
      <c r="D3" s="849"/>
      <c r="E3" s="856"/>
      <c r="F3" s="856"/>
      <c r="G3" s="850"/>
    </row>
    <row r="4" spans="1:9" ht="12" customHeight="1" x14ac:dyDescent="0.2">
      <c r="A4" s="853" t="s">
        <v>874</v>
      </c>
      <c r="B4" s="852"/>
      <c r="C4" s="852"/>
      <c r="D4" s="852"/>
      <c r="E4" s="857"/>
      <c r="F4" s="858"/>
      <c r="G4" s="859"/>
      <c r="H4" s="22"/>
      <c r="I4" s="22"/>
    </row>
    <row r="5" spans="1:9" s="1710" customFormat="1" ht="57" customHeight="1" x14ac:dyDescent="0.2">
      <c r="A5" s="2367" t="s">
        <v>1691</v>
      </c>
      <c r="B5" s="2368"/>
      <c r="C5" s="2368"/>
      <c r="D5" s="2368"/>
      <c r="E5" s="2368"/>
      <c r="F5" s="2368"/>
      <c r="G5" s="2369"/>
      <c r="H5" s="3"/>
      <c r="I5" s="1709"/>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f>14563+12506+7575+2023+2182+902+957+40+22+27+1916+6775+13275+3215+11400+17217+13458+4698+7271+33953+985</f>
        <v>154960</v>
      </c>
      <c r="F9" s="865"/>
      <c r="G9" s="1121"/>
      <c r="H9" s="216"/>
      <c r="I9" s="216"/>
    </row>
    <row r="10" spans="1:9" s="2" customFormat="1" ht="12" customHeight="1" x14ac:dyDescent="0.2">
      <c r="A10" s="796" t="s">
        <v>837</v>
      </c>
      <c r="B10" s="794"/>
      <c r="C10" s="797"/>
      <c r="D10" s="795"/>
      <c r="E10" s="862">
        <v>0</v>
      </c>
      <c r="F10" s="865"/>
      <c r="G10" s="1121"/>
      <c r="H10" s="216"/>
      <c r="I10" s="216"/>
    </row>
    <row r="11" spans="1:9" s="2" customFormat="1" ht="22.5" customHeight="1" x14ac:dyDescent="0.2">
      <c r="A11" s="2372" t="s">
        <v>2069</v>
      </c>
      <c r="B11" s="2373"/>
      <c r="C11" s="2373"/>
      <c r="D11" s="2291"/>
      <c r="E11" s="863">
        <v>731</v>
      </c>
      <c r="F11" s="865"/>
      <c r="G11" s="1122"/>
      <c r="H11" s="216"/>
      <c r="I11" s="216"/>
    </row>
    <row r="12" spans="1:9" s="2" customFormat="1" ht="12" customHeight="1" x14ac:dyDescent="0.2">
      <c r="A12" s="793" t="s">
        <v>138</v>
      </c>
      <c r="B12" s="794"/>
      <c r="C12" s="794"/>
      <c r="D12" s="795"/>
      <c r="E12" s="862">
        <v>535</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5"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683562</v>
      </c>
      <c r="F19" s="771"/>
      <c r="G19" s="773">
        <f>'Expenditures 15-22'!K33-SUM('Expenditures 15-22'!G33,'Expenditures 15-22'!I33)+'Expenditures 15-22'!D223</f>
        <v>683562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376227</v>
      </c>
      <c r="F21" s="771"/>
      <c r="G21" s="773">
        <f>'Expenditures 15-22'!K42-SUM('Expenditures 15-22'!G42,'Expenditures 15-22'!I42)+'Expenditures 15-22'!K120-SUM('Expenditures 15-22'!G120,'Expenditures 15-22'!I120)+'Expenditures 15-22'!K174-SUM('Expenditures 15-22'!G174,'Expenditures 15-22'!I174)+'Expenditures 15-22'!D232</f>
        <v>376227</v>
      </c>
      <c r="H21" s="287"/>
      <c r="I21" s="216"/>
    </row>
    <row r="22" spans="1:9" s="2" customFormat="1" ht="12" customHeight="1" x14ac:dyDescent="0.2">
      <c r="A22" s="770" t="s">
        <v>663</v>
      </c>
      <c r="B22" s="766"/>
      <c r="C22" s="765">
        <v>2200</v>
      </c>
      <c r="D22" s="771"/>
      <c r="E22" s="772">
        <f>'Expenditures 15-22'!K47-SUM('Expenditures 15-22'!G47,'Expenditures 15-22'!I47)+'Expenditures 15-22'!D237</f>
        <v>18251</v>
      </c>
      <c r="F22" s="771"/>
      <c r="G22" s="773">
        <f>'Expenditures 15-22'!K47-SUM('Expenditures 15-22'!G47,'Expenditures 15-22'!I47)+'Expenditures 15-22'!D237</f>
        <v>18251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250036</v>
      </c>
      <c r="F23" s="771"/>
      <c r="G23" s="772">
        <f>'Expenditures 15-22'!K53-SUM('Expenditures 15-22'!G53,'Expenditures 15-22'!I53)+'Expenditures 15-22'!D251+'Expenditures 15-22'!K323-SUM('Expenditures 15-22'!G323,'Expenditures 15-22'!I323)</f>
        <v>250036</v>
      </c>
      <c r="H23" s="287"/>
      <c r="I23" s="216"/>
    </row>
    <row r="24" spans="1:9" s="2" customFormat="1" ht="12" customHeight="1" x14ac:dyDescent="0.2">
      <c r="A24" s="770" t="s">
        <v>665</v>
      </c>
      <c r="B24" s="766"/>
      <c r="C24" s="765">
        <v>2400</v>
      </c>
      <c r="D24" s="771"/>
      <c r="E24" s="772">
        <f>'Expenditures 15-22'!K57-SUM('Expenditures 15-22'!G57,'Expenditures 15-22'!I57)+'Expenditures 15-22'!D255</f>
        <v>32637</v>
      </c>
      <c r="F24" s="771"/>
      <c r="G24" s="773">
        <f>'Expenditures 15-22'!K57-SUM('Expenditures 15-22'!G57,'Expenditures 15-22'!I57)+'Expenditures 15-22'!D255</f>
        <v>32637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72449</v>
      </c>
      <c r="E26" s="772">
        <f>'Expenditures 15-22'!K122-SUM('Expenditures 15-22'!G122,'Expenditures 15-22'!I122)+E7</f>
        <v>0</v>
      </c>
      <c r="F26" s="772">
        <f>'Expenditures 15-22'!K59-SUM('Expenditures 15-22'!G59,'Expenditures 15-22'!I59)+'Expenditures 15-22'!D257-E7</f>
        <v>72449</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174877</v>
      </c>
      <c r="F28" s="775">
        <f>'Expenditures 15-22'!K61-SUM('Expenditures 15-22'!G61,'Expenditures 15-22'!I61)+'Expenditures 15-22'!K124-SUM('Expenditures 15-22'!G124,'Expenditures 15-22'!I124)+'Expenditures 15-22'!D260-E9</f>
        <v>19917</v>
      </c>
      <c r="G28" s="773">
        <f>E9</f>
        <v>154960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4"/>
    </row>
    <row r="30" spans="1:9" ht="12" customHeight="1" x14ac:dyDescent="0.2">
      <c r="A30" s="770" t="s">
        <v>107</v>
      </c>
      <c r="B30" s="768"/>
      <c r="C30" s="765">
        <v>2560</v>
      </c>
      <c r="D30" s="771"/>
      <c r="E30" s="772">
        <f>'Expenditures 15-22'!K63-SUM('Expenditures 15-22'!G63,'Expenditures 15-22'!I63)+'Expenditures 15-22'!D262-E10</f>
        <v>8322</v>
      </c>
      <c r="F30" s="771"/>
      <c r="G30" s="772">
        <f>'Expenditures 15-22'!K63-SUM('Expenditures 15-22'!G63,'Expenditures 15-22'!I63)+'Expenditures 15-22'!D262-E10</f>
        <v>8322</v>
      </c>
    </row>
    <row r="31" spans="1:9" ht="12" customHeight="1" x14ac:dyDescent="0.2">
      <c r="A31" s="770" t="s">
        <v>108</v>
      </c>
      <c r="B31" s="768"/>
      <c r="C31" s="765">
        <v>2570</v>
      </c>
      <c r="D31" s="772">
        <f>'Expenditures 15-22'!K64-SUM('Expenditures 15-22'!G64,'Expenditures 15-22'!I64)+'Expenditures 15-22'!D263-E12</f>
        <v>88579</v>
      </c>
      <c r="E31" s="772">
        <f>E12</f>
        <v>535</v>
      </c>
      <c r="F31" s="772">
        <f>'Expenditures 15-22'!K64-SUM('Expenditures 15-22'!G64,'Expenditures 15-22'!I64)+'Expenditures 15-22'!D263-E12</f>
        <v>88579</v>
      </c>
      <c r="G31" s="772">
        <f>E12</f>
        <v>535</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161028</v>
      </c>
      <c r="E40" s="775">
        <f>SUM(E19:E39)</f>
        <v>1544447</v>
      </c>
      <c r="F40" s="775">
        <f>SUM(F19:F39)</f>
        <v>180945</v>
      </c>
      <c r="G40" s="775">
        <f>SUM(G19:G39)</f>
        <v>1524530</v>
      </c>
    </row>
    <row r="41" spans="1:7" x14ac:dyDescent="0.2">
      <c r="A41" s="287"/>
      <c r="B41" s="216"/>
      <c r="C41" s="288"/>
      <c r="D41" s="2370" t="s">
        <v>615</v>
      </c>
      <c r="E41" s="2371"/>
      <c r="F41" s="779" t="s">
        <v>616</v>
      </c>
      <c r="G41" s="786"/>
    </row>
    <row r="42" spans="1:7" ht="12" customHeight="1" x14ac:dyDescent="0.2">
      <c r="A42" s="287"/>
      <c r="B42" s="216"/>
      <c r="C42" s="288"/>
      <c r="D42" s="780" t="s">
        <v>562</v>
      </c>
      <c r="E42" s="776">
        <f>D40</f>
        <v>161028</v>
      </c>
      <c r="F42" s="780" t="s">
        <v>564</v>
      </c>
      <c r="G42" s="776">
        <f>F40</f>
        <v>180945</v>
      </c>
    </row>
    <row r="43" spans="1:7" ht="12" customHeight="1" x14ac:dyDescent="0.2">
      <c r="A43" s="287"/>
      <c r="B43" s="216"/>
      <c r="C43" s="288"/>
      <c r="D43" s="780" t="s">
        <v>563</v>
      </c>
      <c r="E43" s="776">
        <f>E40</f>
        <v>1544447</v>
      </c>
      <c r="F43" s="780" t="s">
        <v>563</v>
      </c>
      <c r="G43" s="776">
        <f>G40</f>
        <v>1524530</v>
      </c>
    </row>
    <row r="44" spans="1:7" ht="12" customHeight="1" x14ac:dyDescent="0.2">
      <c r="A44" s="287"/>
      <c r="B44" s="216"/>
      <c r="C44" s="216"/>
      <c r="D44" s="790" t="s">
        <v>1187</v>
      </c>
      <c r="E44" s="791">
        <f>(E42/E43)</f>
        <v>0.10426256129216477</v>
      </c>
      <c r="F44" s="790" t="s">
        <v>1187</v>
      </c>
      <c r="G44" s="791">
        <f>(G42/G43)</f>
        <v>0.11868903858894217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D24" sqref="D24"/>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1711</v>
      </c>
      <c r="B1" s="1990"/>
      <c r="C1" s="1990"/>
      <c r="D1" s="1990"/>
      <c r="E1" s="1991"/>
    </row>
    <row r="2" spans="1:7" ht="14.25" customHeight="1" x14ac:dyDescent="0.2">
      <c r="A2" s="1990" t="s">
        <v>1712</v>
      </c>
      <c r="B2" s="1990"/>
      <c r="C2" s="1990"/>
      <c r="D2" s="1990"/>
      <c r="E2" s="1991"/>
    </row>
    <row r="3" spans="1:7" ht="15" customHeight="1" x14ac:dyDescent="0.2">
      <c r="A3" s="1990" t="s">
        <v>1952</v>
      </c>
      <c r="B3" s="1990"/>
      <c r="C3" s="1990"/>
      <c r="D3" s="1990"/>
      <c r="E3" s="1991"/>
    </row>
    <row r="4" spans="1:7" ht="3.75" customHeight="1" x14ac:dyDescent="0.2">
      <c r="A4" s="1990"/>
      <c r="B4" s="1990"/>
      <c r="C4" s="1990"/>
      <c r="D4" s="1990"/>
      <c r="E4" s="1991"/>
    </row>
    <row r="5" spans="1:7" ht="15" x14ac:dyDescent="0.25">
      <c r="A5" s="2377" t="s">
        <v>2082</v>
      </c>
      <c r="B5" s="2378"/>
      <c r="C5" s="2378"/>
      <c r="D5" s="2378"/>
      <c r="E5" s="2378"/>
    </row>
    <row r="6" spans="1:7" ht="12" customHeight="1" x14ac:dyDescent="0.25">
      <c r="A6" s="1993"/>
      <c r="B6" s="2379">
        <f>[1]COVER!A17</f>
        <v>0</v>
      </c>
      <c r="C6" s="2379"/>
      <c r="D6" s="2379"/>
      <c r="E6" s="1994"/>
    </row>
    <row r="7" spans="1:7" ht="11.25" customHeight="1" x14ac:dyDescent="0.25">
      <c r="A7" s="1993"/>
      <c r="B7" s="2380">
        <f>[1]COVER!A13</f>
        <v>0</v>
      </c>
      <c r="C7" s="2380"/>
      <c r="D7" s="2380"/>
      <c r="E7" s="1994"/>
    </row>
    <row r="8" spans="1:7" ht="34.5" customHeight="1" x14ac:dyDescent="0.2">
      <c r="A8" s="2016" t="s">
        <v>1713</v>
      </c>
      <c r="B8" s="1995" t="s">
        <v>1714</v>
      </c>
      <c r="C8" s="1995" t="s">
        <v>1715</v>
      </c>
      <c r="D8" s="1996" t="s">
        <v>1716</v>
      </c>
      <c r="E8" s="1995" t="s">
        <v>1717</v>
      </c>
      <c r="G8" s="2015" t="b">
        <v>0</v>
      </c>
    </row>
    <row r="9" spans="1:7" ht="15.75" customHeight="1" x14ac:dyDescent="0.2">
      <c r="A9" s="2017" t="s">
        <v>2068</v>
      </c>
      <c r="B9" s="1997"/>
      <c r="C9" s="1997"/>
      <c r="D9" s="1998"/>
      <c r="E9" s="1999"/>
    </row>
    <row r="10" spans="1:7" ht="27.75" customHeight="1" x14ac:dyDescent="0.2">
      <c r="A10" s="2000" t="s">
        <v>1789</v>
      </c>
      <c r="B10" s="2001"/>
      <c r="C10" s="2001"/>
      <c r="D10" s="2002" t="s">
        <v>1718</v>
      </c>
      <c r="E10" s="2003" t="s">
        <v>1719</v>
      </c>
    </row>
    <row r="11" spans="1:7" ht="12" customHeight="1" x14ac:dyDescent="0.2">
      <c r="A11" s="2004" t="s">
        <v>1720</v>
      </c>
      <c r="B11" s="2005"/>
      <c r="C11" s="2005"/>
      <c r="D11" s="2006"/>
      <c r="E11" s="2007"/>
    </row>
    <row r="12" spans="1:7" ht="12" customHeight="1" x14ac:dyDescent="0.2">
      <c r="A12" s="2004" t="s">
        <v>1721</v>
      </c>
      <c r="B12" s="2005" t="s">
        <v>2149</v>
      </c>
      <c r="C12" s="2005" t="s">
        <v>2149</v>
      </c>
      <c r="D12" s="2008"/>
      <c r="E12" s="2007" t="s">
        <v>2199</v>
      </c>
    </row>
    <row r="13" spans="1:7" ht="12" customHeight="1" x14ac:dyDescent="0.2">
      <c r="A13" s="2004" t="s">
        <v>1722</v>
      </c>
      <c r="B13" s="2005"/>
      <c r="C13" s="2005"/>
      <c r="D13" s="2008"/>
      <c r="E13" s="2007"/>
    </row>
    <row r="14" spans="1:7" ht="12" customHeight="1" x14ac:dyDescent="0.2">
      <c r="A14" s="2004" t="s">
        <v>1723</v>
      </c>
      <c r="B14" s="2005"/>
      <c r="C14" s="2005"/>
      <c r="D14" s="2008"/>
      <c r="E14" s="2007"/>
    </row>
    <row r="15" spans="1:7" ht="12" customHeight="1" x14ac:dyDescent="0.2">
      <c r="A15" s="2004" t="s">
        <v>1724</v>
      </c>
      <c r="B15" s="2005"/>
      <c r="C15" s="2005"/>
      <c r="D15" s="2008"/>
      <c r="E15" s="2007"/>
    </row>
    <row r="16" spans="1:7" ht="12" customHeight="1" x14ac:dyDescent="0.2">
      <c r="A16" s="2004" t="s">
        <v>1725</v>
      </c>
      <c r="B16" s="2005" t="s">
        <v>2149</v>
      </c>
      <c r="C16" s="2005" t="s">
        <v>2149</v>
      </c>
      <c r="D16" s="2008"/>
      <c r="E16" s="2007" t="s">
        <v>2200</v>
      </c>
    </row>
    <row r="17" spans="1:11" ht="12" customHeight="1" x14ac:dyDescent="0.2">
      <c r="A17" s="2004" t="s">
        <v>1726</v>
      </c>
      <c r="B17" s="2005"/>
      <c r="C17" s="2005"/>
      <c r="D17" s="2008"/>
      <c r="E17" s="2007"/>
    </row>
    <row r="18" spans="1:11" ht="12" customHeight="1" x14ac:dyDescent="0.2">
      <c r="A18" s="2004" t="s">
        <v>1727</v>
      </c>
      <c r="B18" s="2005"/>
      <c r="C18" s="2005"/>
      <c r="D18" s="2008"/>
      <c r="E18" s="2007"/>
    </row>
    <row r="19" spans="1:11" ht="12" customHeight="1" x14ac:dyDescent="0.2">
      <c r="A19" s="2004" t="s">
        <v>2053</v>
      </c>
      <c r="B19" s="2005"/>
      <c r="C19" s="2005"/>
      <c r="D19" s="2008"/>
      <c r="E19" s="2007"/>
    </row>
    <row r="20" spans="1:11" ht="12" customHeight="1" x14ac:dyDescent="0.2">
      <c r="A20" s="2004" t="s">
        <v>2054</v>
      </c>
      <c r="B20" s="2005"/>
      <c r="C20" s="2005"/>
      <c r="D20" s="2008"/>
      <c r="E20" s="2007"/>
    </row>
    <row r="21" spans="1:11" ht="12" customHeight="1" x14ac:dyDescent="0.2">
      <c r="A21" s="2004" t="s">
        <v>2055</v>
      </c>
      <c r="B21" s="2005"/>
      <c r="C21" s="2005"/>
      <c r="D21" s="2008"/>
      <c r="E21" s="2007"/>
    </row>
    <row r="22" spans="1:11" ht="12" customHeight="1" x14ac:dyDescent="0.2">
      <c r="A22" s="2004" t="s">
        <v>2056</v>
      </c>
      <c r="B22" s="2005"/>
      <c r="C22" s="2005"/>
      <c r="D22" s="2008"/>
      <c r="E22" s="2007"/>
    </row>
    <row r="23" spans="1:11" ht="12" customHeight="1" x14ac:dyDescent="0.2">
      <c r="A23" s="2004" t="s">
        <v>2057</v>
      </c>
      <c r="B23" s="2005"/>
      <c r="C23" s="2005"/>
      <c r="D23" s="2008"/>
      <c r="E23" s="2007"/>
    </row>
    <row r="24" spans="1:11" ht="12" customHeight="1" x14ac:dyDescent="0.2">
      <c r="A24" s="2004" t="s">
        <v>2058</v>
      </c>
      <c r="B24" s="2005"/>
      <c r="C24" s="2005"/>
      <c r="D24" s="2008"/>
      <c r="E24" s="2007"/>
    </row>
    <row r="25" spans="1:11" ht="12" customHeight="1" x14ac:dyDescent="0.2">
      <c r="A25" s="2004" t="s">
        <v>2059</v>
      </c>
      <c r="B25" s="2005"/>
      <c r="C25" s="2005"/>
      <c r="D25" s="2008"/>
      <c r="E25" s="2007"/>
    </row>
    <row r="26" spans="1:11" ht="12" customHeight="1" x14ac:dyDescent="0.2">
      <c r="A26" s="2004" t="s">
        <v>2060</v>
      </c>
      <c r="B26" s="2005" t="s">
        <v>2149</v>
      </c>
      <c r="C26" s="2005" t="s">
        <v>2149</v>
      </c>
      <c r="D26" s="2008"/>
      <c r="E26" s="2007" t="s">
        <v>2203</v>
      </c>
    </row>
    <row r="27" spans="1:11" x14ac:dyDescent="0.2">
      <c r="A27" s="2004" t="s">
        <v>2061</v>
      </c>
      <c r="B27" s="2005"/>
      <c r="C27" s="2005"/>
      <c r="D27" s="2008"/>
      <c r="E27" s="2007"/>
    </row>
    <row r="28" spans="1:11" ht="12" customHeight="1" x14ac:dyDescent="0.2">
      <c r="A28" s="2004" t="s">
        <v>2062</v>
      </c>
      <c r="B28" s="2005" t="s">
        <v>2149</v>
      </c>
      <c r="C28" s="2005" t="s">
        <v>2149</v>
      </c>
      <c r="D28" s="2008"/>
      <c r="E28" s="2007" t="s">
        <v>2204</v>
      </c>
    </row>
    <row r="29" spans="1:11" ht="12" customHeight="1" x14ac:dyDescent="0.2">
      <c r="A29" s="2004" t="s">
        <v>2063</v>
      </c>
      <c r="B29" s="2005"/>
      <c r="C29" s="2005"/>
      <c r="D29" s="2008"/>
      <c r="E29" s="2007"/>
    </row>
    <row r="30" spans="1:11" ht="12" customHeight="1" x14ac:dyDescent="0.2">
      <c r="A30" s="2004" t="s">
        <v>2064</v>
      </c>
      <c r="B30" s="2005"/>
      <c r="C30" s="2005"/>
      <c r="D30" s="2008"/>
      <c r="E30" s="2007"/>
    </row>
    <row r="31" spans="1:11" ht="12" customHeight="1" x14ac:dyDescent="0.2">
      <c r="A31" s="2004" t="s">
        <v>2065</v>
      </c>
      <c r="B31" s="2005"/>
      <c r="C31" s="2005"/>
      <c r="D31" s="2008"/>
      <c r="E31" s="2007"/>
      <c r="K31" s="2018"/>
    </row>
    <row r="32" spans="1:11" ht="12" customHeight="1" x14ac:dyDescent="0.2">
      <c r="A32" s="2004" t="s">
        <v>2066</v>
      </c>
      <c r="B32" s="2005"/>
      <c r="C32" s="2005"/>
      <c r="D32" s="2008"/>
      <c r="E32" s="2007"/>
    </row>
    <row r="33" spans="1:5" ht="12" customHeight="1" x14ac:dyDescent="0.2">
      <c r="A33" s="2004" t="s">
        <v>2067</v>
      </c>
      <c r="B33" s="2005"/>
      <c r="C33" s="2005"/>
      <c r="D33" s="2008"/>
      <c r="E33" s="2007"/>
    </row>
    <row r="34" spans="1:5" ht="12" customHeight="1" x14ac:dyDescent="0.25">
      <c r="A34" s="2009"/>
      <c r="B34" s="2009"/>
      <c r="C34" s="2009"/>
      <c r="D34" s="2009"/>
      <c r="E34" s="2009"/>
    </row>
    <row r="35" spans="1:5" ht="12" customHeight="1" x14ac:dyDescent="0.2">
      <c r="A35" s="2010" t="s">
        <v>1729</v>
      </c>
      <c r="B35" s="2381"/>
      <c r="C35" s="2381"/>
      <c r="D35" s="2381"/>
      <c r="E35" s="2382"/>
    </row>
    <row r="36" spans="1:5" ht="12" customHeight="1" x14ac:dyDescent="0.2">
      <c r="A36" s="2383"/>
      <c r="B36" s="2384"/>
      <c r="C36" s="2384"/>
      <c r="D36" s="2384"/>
      <c r="E36" s="2385"/>
    </row>
    <row r="37" spans="1:5" ht="12" customHeight="1" x14ac:dyDescent="0.2">
      <c r="A37" s="2383"/>
      <c r="B37" s="2384"/>
      <c r="C37" s="2384"/>
      <c r="D37" s="2384"/>
      <c r="E37" s="2385"/>
    </row>
    <row r="38" spans="1:5" ht="12" customHeight="1" x14ac:dyDescent="0.2">
      <c r="A38" s="2386"/>
      <c r="B38" s="2387"/>
      <c r="C38" s="2387"/>
      <c r="D38" s="2387"/>
      <c r="E38" s="2388"/>
    </row>
    <row r="39" spans="1:5" ht="4.5" hidden="1" customHeight="1" x14ac:dyDescent="0.2">
      <c r="A39" s="2011"/>
      <c r="B39" s="2011"/>
      <c r="C39" s="2011"/>
      <c r="D39" s="2011"/>
      <c r="E39" s="2011"/>
    </row>
    <row r="40" spans="1:5" s="2009" customFormat="1" ht="12" customHeight="1" x14ac:dyDescent="0.25">
      <c r="A40" s="2012" t="s">
        <v>1728</v>
      </c>
      <c r="B40" s="2389"/>
      <c r="C40" s="2389"/>
      <c r="D40" s="2389"/>
      <c r="E40" s="2390"/>
    </row>
    <row r="41" spans="1:5" s="2009" customFormat="1" ht="12" customHeight="1" x14ac:dyDescent="0.25">
      <c r="A41" s="2391" t="s">
        <v>2201</v>
      </c>
      <c r="B41" s="2392"/>
      <c r="C41" s="2392"/>
      <c r="D41" s="2392"/>
      <c r="E41" s="2393"/>
    </row>
    <row r="42" spans="1:5" s="2009" customFormat="1" ht="12" customHeight="1" x14ac:dyDescent="0.25">
      <c r="A42" s="2391" t="s">
        <v>2202</v>
      </c>
      <c r="B42" s="2392"/>
      <c r="C42" s="2392"/>
      <c r="D42" s="2392"/>
      <c r="E42" s="2393"/>
    </row>
    <row r="43" spans="1:5" s="2009" customFormat="1" ht="15" x14ac:dyDescent="0.25">
      <c r="A43" s="2374"/>
      <c r="B43" s="2375"/>
      <c r="C43" s="2375"/>
      <c r="D43" s="2375"/>
      <c r="E43" s="2376"/>
    </row>
    <row r="44" spans="1:5" s="2009" customFormat="1" ht="12" hidden="1" customHeight="1" x14ac:dyDescent="0.25">
      <c r="A44" s="2374"/>
      <c r="B44" s="2375"/>
      <c r="C44" s="2375"/>
      <c r="D44" s="2375"/>
      <c r="E44" s="2376"/>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7" sqref="F27:G27"/>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99" t="str">
        <f>COVER!A17</f>
        <v>Kankakee Area Special Education Coop</v>
      </c>
      <c r="J6" s="2400"/>
    </row>
    <row r="7" spans="1:10" x14ac:dyDescent="0.2">
      <c r="A7" s="2401" t="s">
        <v>1037</v>
      </c>
      <c r="B7" s="2402"/>
      <c r="C7" s="2402"/>
      <c r="D7" s="2402"/>
      <c r="E7" s="2403"/>
      <c r="F7" s="1662"/>
      <c r="G7" s="1651"/>
      <c r="H7" s="1661" t="s">
        <v>438</v>
      </c>
      <c r="I7" s="2404">
        <f>COVER!A13</f>
        <v>32046850060</v>
      </c>
      <c r="J7" s="2404"/>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1953</v>
      </c>
      <c r="F9" s="1672"/>
      <c r="G9" s="1672"/>
      <c r="H9" s="1673" t="s">
        <v>1954</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405" t="s">
        <v>571</v>
      </c>
      <c r="B11" s="2406"/>
      <c r="C11" s="2407"/>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201194</v>
      </c>
      <c r="F12" s="1690"/>
      <c r="G12" s="1689">
        <f t="shared" ref="G12:G18" si="0">SUM(E12:F12)</f>
        <v>201194</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32637</v>
      </c>
      <c r="F14" s="1690"/>
      <c r="G14" s="1689">
        <f t="shared" si="0"/>
        <v>32637</v>
      </c>
      <c r="H14" s="1691"/>
      <c r="I14" s="1690"/>
      <c r="J14" s="1689">
        <f t="shared" si="1"/>
        <v>0</v>
      </c>
    </row>
    <row r="15" spans="1:10" ht="15" customHeight="1" x14ac:dyDescent="0.2">
      <c r="A15" s="1685">
        <v>4</v>
      </c>
      <c r="B15" s="1686" t="s">
        <v>1258</v>
      </c>
      <c r="C15" s="1687"/>
      <c r="D15" s="1688">
        <v>2510</v>
      </c>
      <c r="E15" s="1689">
        <f>'Expenditures 15-22'!K59</f>
        <v>72449</v>
      </c>
      <c r="F15" s="1689">
        <f>'Expenditures 15-22'!K122</f>
        <v>0</v>
      </c>
      <c r="G15" s="1689">
        <f t="shared" si="0"/>
        <v>72449</v>
      </c>
      <c r="H15" s="1691"/>
      <c r="I15" s="1691"/>
      <c r="J15" s="1689">
        <f t="shared" si="1"/>
        <v>0</v>
      </c>
    </row>
    <row r="16" spans="1:10" ht="15" customHeight="1" x14ac:dyDescent="0.2">
      <c r="A16" s="1685">
        <v>5</v>
      </c>
      <c r="B16" s="1686" t="s">
        <v>108</v>
      </c>
      <c r="C16" s="1687"/>
      <c r="D16" s="1688">
        <v>2570</v>
      </c>
      <c r="E16" s="1689">
        <f>'Expenditures 15-22'!K64</f>
        <v>89114</v>
      </c>
      <c r="F16" s="1690"/>
      <c r="G16" s="1689">
        <f t="shared" si="0"/>
        <v>89114</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408" t="s">
        <v>8</v>
      </c>
      <c r="C18" s="2409"/>
      <c r="D18" s="2410"/>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395394</v>
      </c>
      <c r="F19" s="1697">
        <f t="shared" si="2"/>
        <v>0</v>
      </c>
      <c r="G19" s="1697">
        <f t="shared" si="2"/>
        <v>395394</v>
      </c>
      <c r="H19" s="1697">
        <f t="shared" si="2"/>
        <v>0</v>
      </c>
      <c r="I19" s="1697">
        <f t="shared" si="2"/>
        <v>0</v>
      </c>
      <c r="J19" s="1697">
        <f t="shared" si="2"/>
        <v>0</v>
      </c>
    </row>
    <row r="20" spans="1:10" ht="25.5" customHeight="1" thickTop="1" x14ac:dyDescent="0.2">
      <c r="A20" s="1685">
        <v>9</v>
      </c>
      <c r="B20" s="2411" t="s">
        <v>1957</v>
      </c>
      <c r="C20" s="2409"/>
      <c r="D20" s="2410"/>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1955</v>
      </c>
      <c r="B23" s="1700"/>
    </row>
    <row r="24" spans="1:10" x14ac:dyDescent="0.2">
      <c r="A24" s="1653" t="s">
        <v>1956</v>
      </c>
      <c r="B24" s="1700"/>
    </row>
    <row r="25" spans="1:10" x14ac:dyDescent="0.2">
      <c r="A25" s="1702"/>
      <c r="B25" s="1700"/>
    </row>
    <row r="26" spans="1:10" ht="20.100000000000001" customHeight="1" x14ac:dyDescent="0.2">
      <c r="B26" s="1700"/>
      <c r="C26" s="2416"/>
      <c r="D26" s="2416"/>
      <c r="E26" s="1972"/>
      <c r="F26" s="2415"/>
      <c r="G26" s="2415"/>
    </row>
    <row r="27" spans="1:10" x14ac:dyDescent="0.2">
      <c r="B27" s="1700"/>
      <c r="C27" s="1967" t="s">
        <v>1222</v>
      </c>
      <c r="D27" s="1968"/>
      <c r="E27" s="1969"/>
      <c r="F27" s="2412" t="s">
        <v>2001</v>
      </c>
      <c r="G27" s="2412"/>
    </row>
    <row r="28" spans="1:10" ht="28.5" customHeight="1" x14ac:dyDescent="0.2">
      <c r="B28" s="1700"/>
      <c r="C28" s="2414"/>
      <c r="D28" s="2414"/>
      <c r="E28" s="1971"/>
      <c r="F28" s="2414"/>
      <c r="G28" s="2414"/>
    </row>
    <row r="29" spans="1:10" x14ac:dyDescent="0.2">
      <c r="B29" s="1700"/>
      <c r="C29" s="1965" t="s">
        <v>2003</v>
      </c>
      <c r="E29" s="1970"/>
      <c r="F29" s="2413" t="s">
        <v>2002</v>
      </c>
      <c r="G29" s="2413"/>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96" t="s">
        <v>139</v>
      </c>
      <c r="D33" s="2397"/>
      <c r="E33" s="2397"/>
      <c r="F33" s="2397"/>
      <c r="G33" s="2397"/>
      <c r="H33" s="2397"/>
      <c r="I33" s="2397"/>
    </row>
    <row r="34" spans="1:10" ht="10.35" customHeight="1" x14ac:dyDescent="0.2">
      <c r="C34" s="2397"/>
      <c r="D34" s="2397"/>
      <c r="E34" s="2397"/>
      <c r="F34" s="2397"/>
      <c r="G34" s="2397"/>
      <c r="H34" s="2397"/>
      <c r="I34" s="2397"/>
    </row>
    <row r="35" spans="1:10" ht="6" customHeight="1" x14ac:dyDescent="0.2">
      <c r="C35" s="1705"/>
    </row>
    <row r="36" spans="1:10" ht="13.5" customHeight="1" x14ac:dyDescent="0.2">
      <c r="B36" s="1704"/>
      <c r="C36" s="2398" t="s">
        <v>2004</v>
      </c>
      <c r="D36" s="2397"/>
      <c r="E36" s="2397"/>
      <c r="F36" s="2397"/>
      <c r="G36" s="2397"/>
      <c r="H36" s="2397"/>
      <c r="I36" s="2397"/>
      <c r="J36" s="1706"/>
    </row>
    <row r="37" spans="1:10" ht="31.5" customHeight="1" x14ac:dyDescent="0.2">
      <c r="C37" s="2397"/>
      <c r="D37" s="2397"/>
      <c r="E37" s="2397"/>
      <c r="F37" s="2397"/>
      <c r="G37" s="2397"/>
      <c r="H37" s="2397"/>
      <c r="I37" s="2397"/>
      <c r="J37" s="1706"/>
    </row>
    <row r="38" spans="1:10" ht="6" customHeight="1" x14ac:dyDescent="0.2">
      <c r="C38" s="1705"/>
      <c r="D38" s="1707"/>
      <c r="E38" s="1708"/>
      <c r="F38" s="1708"/>
      <c r="G38" s="1708"/>
    </row>
    <row r="39" spans="1:10" ht="13.5" customHeight="1" x14ac:dyDescent="0.2">
      <c r="B39" s="1704"/>
      <c r="C39" s="2394" t="s">
        <v>1050</v>
      </c>
      <c r="D39" s="2395"/>
      <c r="E39" s="2395"/>
      <c r="F39" s="2395"/>
      <c r="G39" s="2395"/>
      <c r="H39" s="2395"/>
      <c r="I39" s="2395"/>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0" sqref="B2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74">
        <v>1</v>
      </c>
      <c r="B5" s="13" t="s">
        <v>2206</v>
      </c>
    </row>
    <row r="6" spans="1:2" x14ac:dyDescent="0.2">
      <c r="A6" s="2074">
        <v>2</v>
      </c>
      <c r="B6" s="13" t="s">
        <v>2207</v>
      </c>
    </row>
    <row r="7" spans="1:2" x14ac:dyDescent="0.2">
      <c r="A7" s="2074">
        <v>3</v>
      </c>
      <c r="B7" s="13" t="s">
        <v>2208</v>
      </c>
    </row>
    <row r="8" spans="1:2" x14ac:dyDescent="0.2">
      <c r="A8" s="2074">
        <v>4</v>
      </c>
      <c r="B8" s="13" t="s">
        <v>2209</v>
      </c>
    </row>
    <row r="9" spans="1:2" x14ac:dyDescent="0.2">
      <c r="A9" s="2074">
        <v>5</v>
      </c>
      <c r="B9" s="13" t="s">
        <v>2217</v>
      </c>
    </row>
    <row r="10" spans="1:2" x14ac:dyDescent="0.2">
      <c r="A10" s="2074"/>
      <c r="B10" s="13" t="s">
        <v>2210</v>
      </c>
    </row>
    <row r="11" spans="1:2" x14ac:dyDescent="0.2">
      <c r="A11" s="2074"/>
      <c r="B11" s="13" t="s">
        <v>2211</v>
      </c>
    </row>
    <row r="12" spans="1:2" x14ac:dyDescent="0.2">
      <c r="A12" s="2074"/>
      <c r="B12" s="13" t="s">
        <v>2212</v>
      </c>
    </row>
    <row r="13" spans="1:2" x14ac:dyDescent="0.2">
      <c r="A13" s="2074"/>
      <c r="B13" s="13" t="s">
        <v>2213</v>
      </c>
    </row>
    <row r="14" spans="1:2" x14ac:dyDescent="0.2">
      <c r="A14" s="2074"/>
      <c r="B14" s="13" t="s">
        <v>2214</v>
      </c>
    </row>
    <row r="15" spans="1:2" x14ac:dyDescent="0.2">
      <c r="A15" s="2074"/>
      <c r="B15" s="13" t="s">
        <v>2215</v>
      </c>
    </row>
    <row r="16" spans="1:2" x14ac:dyDescent="0.2">
      <c r="A16" s="2074"/>
      <c r="B16" s="13" t="s">
        <v>2216</v>
      </c>
    </row>
    <row r="17" spans="1:2" x14ac:dyDescent="0.2">
      <c r="A17" s="2074">
        <v>6</v>
      </c>
      <c r="B17" s="13" t="s">
        <v>2218</v>
      </c>
    </row>
    <row r="18" spans="1:2" x14ac:dyDescent="0.2">
      <c r="A18" s="2074"/>
      <c r="B18" s="13" t="s">
        <v>2219</v>
      </c>
    </row>
    <row r="19" spans="1:2" x14ac:dyDescent="0.2">
      <c r="A19" s="2074"/>
      <c r="B19" s="13" t="s">
        <v>2220</v>
      </c>
    </row>
    <row r="20" spans="1:2" x14ac:dyDescent="0.2">
      <c r="A20" s="2074"/>
      <c r="B20" s="13" t="s">
        <v>2221</v>
      </c>
    </row>
    <row r="21" spans="1:2" x14ac:dyDescent="0.2">
      <c r="A21" s="2074"/>
    </row>
    <row r="22" spans="1:2" x14ac:dyDescent="0.2">
      <c r="A22" s="2074"/>
    </row>
    <row r="23" spans="1:2" x14ac:dyDescent="0.2">
      <c r="A23" s="2074"/>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Kankakee Area Special Education Coop</v>
      </c>
    </row>
    <row r="65" spans="2:2" x14ac:dyDescent="0.2">
      <c r="B65" s="396">
        <f>COVER!A13</f>
        <v>32046850060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4" sqref="C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9" t="s">
        <v>1119</v>
      </c>
      <c r="C8" s="291" t="s">
        <v>1750</v>
      </c>
      <c r="D8" s="176"/>
    </row>
    <row r="9" spans="1:4" ht="13.5" customHeight="1" x14ac:dyDescent="0.2">
      <c r="A9" s="109"/>
      <c r="B9" s="1647" t="s">
        <v>1120</v>
      </c>
      <c r="C9" s="1567"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1641</v>
      </c>
      <c r="C15" s="1567" t="s">
        <v>1642</v>
      </c>
    </row>
    <row r="16" spans="1:4" ht="12.75" customHeight="1" x14ac:dyDescent="0.2">
      <c r="C16" s="1567"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3" sqref="D13"/>
    </sheetView>
  </sheetViews>
  <sheetFormatPr defaultRowHeight="12.75" x14ac:dyDescent="0.2"/>
  <cols>
    <col min="1" max="1" width="43.42578125" customWidth="1"/>
  </cols>
  <sheetData>
    <row r="11" spans="1:6" x14ac:dyDescent="0.2">
      <c r="B11" s="446"/>
      <c r="C11" s="446"/>
      <c r="D11" s="446"/>
      <c r="E11" s="446"/>
      <c r="F11" s="446"/>
    </row>
    <row r="13" spans="1:6" x14ac:dyDescent="0.2">
      <c r="A13" s="1805"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0</xdr:col>
                <xdr:colOff>1019175</xdr:colOff>
                <xdr:row>1</xdr:row>
                <xdr:rowOff>0</xdr:rowOff>
              </from>
              <to>
                <xdr:col>0</xdr:col>
                <xdr:colOff>1933575</xdr:colOff>
                <xdr:row>5</xdr:row>
                <xdr:rowOff>38100</xdr:rowOff>
              </to>
            </anchor>
          </objectPr>
        </oleObject>
      </mc:Choice>
      <mc:Fallback>
        <oleObject progId="Acrobat Document" dvAspect="DVASPECT_ICON" shapeId="88066" r:id="rId6"/>
      </mc:Fallback>
    </mc:AlternateContent>
    <mc:AlternateContent xmlns:mc="http://schemas.openxmlformats.org/markup-compatibility/2006">
      <mc:Choice Requires="x14">
        <oleObject progId="Acrobat Document" dvAspect="DVASPECT_ICON" shapeId="88067" r:id="rId8">
          <objectPr defaultSize="0" r:id="rId9">
            <anchor moveWithCells="1">
              <from>
                <xdr:col>0</xdr:col>
                <xdr:colOff>2047875</xdr:colOff>
                <xdr:row>0</xdr:row>
                <xdr:rowOff>152400</xdr:rowOff>
              </from>
              <to>
                <xdr:col>1</xdr:col>
                <xdr:colOff>66675</xdr:colOff>
                <xdr:row>5</xdr:row>
                <xdr:rowOff>28575</xdr:rowOff>
              </to>
            </anchor>
          </objectPr>
        </oleObject>
      </mc:Choice>
      <mc:Fallback>
        <oleObject progId="Acrobat Document" dvAspect="DVASPECT_ICON" shapeId="88067" r:id="rId8"/>
      </mc:Fallback>
    </mc:AlternateContent>
    <mc:AlternateContent xmlns:mc="http://schemas.openxmlformats.org/markup-compatibility/2006">
      <mc:Choice Requires="x14">
        <oleObject progId="Acrobat Document" dvAspect="DVASPECT_ICON" shapeId="88068" r:id="rId10">
          <objectPr defaultSize="0" r:id="rId11">
            <anchor moveWithCells="1">
              <from>
                <xdr:col>1</xdr:col>
                <xdr:colOff>152400</xdr:colOff>
                <xdr:row>0</xdr:row>
                <xdr:rowOff>152400</xdr:rowOff>
              </from>
              <to>
                <xdr:col>2</xdr:col>
                <xdr:colOff>466725</xdr:colOff>
                <xdr:row>5</xdr:row>
                <xdr:rowOff>28575</xdr:rowOff>
              </to>
            </anchor>
          </objectPr>
        </oleObject>
      </mc:Choice>
      <mc:Fallback>
        <oleObject progId="Acrobat Document" dvAspect="DVASPECT_ICON" shapeId="88068"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7" t="s">
        <v>1984</v>
      </c>
      <c r="B1" s="2418"/>
      <c r="C1" s="2418"/>
      <c r="D1" s="2418"/>
      <c r="E1" s="2418"/>
      <c r="F1" s="2419"/>
    </row>
    <row r="2" spans="1:8" ht="39.75" customHeight="1" x14ac:dyDescent="0.2">
      <c r="A2" s="2427" t="s">
        <v>1959</v>
      </c>
      <c r="B2" s="2428"/>
      <c r="C2" s="2428"/>
      <c r="D2" s="2428"/>
      <c r="E2" s="2428"/>
      <c r="F2" s="2429"/>
      <c r="G2" s="1881"/>
      <c r="H2" s="1881"/>
    </row>
    <row r="3" spans="1:8" ht="46.5" customHeight="1" x14ac:dyDescent="0.2">
      <c r="A3" s="2430" t="s">
        <v>1784</v>
      </c>
      <c r="B3" s="2431"/>
      <c r="C3" s="2431"/>
      <c r="D3" s="2431"/>
      <c r="E3" s="2431"/>
      <c r="F3" s="2432"/>
      <c r="G3" s="1881"/>
      <c r="H3" s="1881"/>
    </row>
    <row r="4" spans="1:8" s="1629" customFormat="1" ht="41.25" customHeight="1" x14ac:dyDescent="0.2">
      <c r="A4" s="2433" t="s">
        <v>1983</v>
      </c>
      <c r="B4" s="2434"/>
      <c r="C4" s="2434"/>
      <c r="D4" s="2434"/>
      <c r="E4" s="2434"/>
      <c r="F4" s="2435"/>
    </row>
    <row r="5" spans="1:8" ht="42" customHeight="1" x14ac:dyDescent="0.2">
      <c r="A5" s="1896" t="s">
        <v>571</v>
      </c>
      <c r="B5" s="1630" t="s">
        <v>1986</v>
      </c>
      <c r="C5" s="1630" t="s">
        <v>1987</v>
      </c>
      <c r="D5" s="1630" t="s">
        <v>1985</v>
      </c>
      <c r="E5" s="1630" t="s">
        <v>1988</v>
      </c>
      <c r="F5" s="1630" t="s">
        <v>1694</v>
      </c>
    </row>
    <row r="6" spans="1:8" s="1633" customFormat="1" ht="14.25" customHeight="1" x14ac:dyDescent="0.2">
      <c r="A6" s="1631" t="s">
        <v>1695</v>
      </c>
      <c r="B6" s="1632">
        <f>'Acct Summary 7-8'!C8</f>
        <v>3050733</v>
      </c>
      <c r="C6" s="1632">
        <f>'Acct Summary 7-8'!D8</f>
        <v>0</v>
      </c>
      <c r="D6" s="1632">
        <f>'Acct Summary 7-8'!F8</f>
        <v>0</v>
      </c>
      <c r="E6" s="1632">
        <f>'Acct Summary 7-8'!I8</f>
        <v>0</v>
      </c>
      <c r="F6" s="1632">
        <f>SUM(B6:E6)</f>
        <v>3050733</v>
      </c>
    </row>
    <row r="7" spans="1:8" s="1633" customFormat="1" ht="14.25" customHeight="1" thickBot="1" x14ac:dyDescent="0.25">
      <c r="A7" s="1631" t="s">
        <v>1696</v>
      </c>
      <c r="B7" s="1634">
        <f>'Acct Summary 7-8'!C17</f>
        <v>3137475</v>
      </c>
      <c r="C7" s="1634">
        <f>'Acct Summary 7-8'!D17</f>
        <v>0</v>
      </c>
      <c r="D7" s="1634">
        <f>'Acct Summary 7-8'!F17</f>
        <v>0</v>
      </c>
      <c r="E7" s="1897"/>
      <c r="F7" s="1632">
        <f>SUM(B7:E7)</f>
        <v>3137475</v>
      </c>
    </row>
    <row r="8" spans="1:8" s="1633" customFormat="1" ht="14.25" thickTop="1" thickBot="1" x14ac:dyDescent="0.25">
      <c r="A8" s="1635" t="s">
        <v>1697</v>
      </c>
      <c r="B8" s="1636">
        <f>(B6-B7)</f>
        <v>-86742</v>
      </c>
      <c r="C8" s="1636">
        <f>(C6-C7)</f>
        <v>0</v>
      </c>
      <c r="D8" s="1636">
        <f>(D6-D7)</f>
        <v>0</v>
      </c>
      <c r="E8" s="1634">
        <f>(E6-E7)</f>
        <v>0</v>
      </c>
      <c r="F8" s="1637">
        <f>SUM(F6-F7)</f>
        <v>-86742</v>
      </c>
    </row>
    <row r="9" spans="1:8" s="1633" customFormat="1" ht="14.25" thickTop="1" thickBot="1" x14ac:dyDescent="0.25">
      <c r="A9" s="1638" t="s">
        <v>1960</v>
      </c>
      <c r="B9" s="1639">
        <f>'Acct Summary 7-8'!C81</f>
        <v>558562</v>
      </c>
      <c r="C9" s="1639">
        <f>'Acct Summary 7-8'!D81</f>
        <v>0</v>
      </c>
      <c r="D9" s="1639">
        <f>'Acct Summary 7-8'!F81</f>
        <v>20336</v>
      </c>
      <c r="E9" s="1639">
        <f>'Acct Summary 7-8'!I81</f>
        <v>0</v>
      </c>
      <c r="F9" s="1718">
        <f>SUM(B9:E9)</f>
        <v>578898</v>
      </c>
    </row>
    <row r="10" spans="1:8" ht="16.5" customHeight="1" thickTop="1" x14ac:dyDescent="0.2">
      <c r="A10" s="1640"/>
      <c r="B10" s="1641"/>
      <c r="C10" s="2421" t="str">
        <f>IF(AND(F8&lt;0,F9&gt;=0,ABS(F8*3)&gt;ABS(F9)),A14,IF(AND(F8&lt;0,F9&gt;0,ABS(F8*3)&lt;=ABS(F9)),A15,IF(AND(F8&lt;0,F9&lt;0),A14,IF(F9=0,A17,A16))))</f>
        <v>Unbalanced -  however, a deficit reduction plan is not required at this time.</v>
      </c>
      <c r="D10" s="2422"/>
      <c r="E10" s="2422"/>
      <c r="F10" s="2423"/>
    </row>
    <row r="11" spans="1:8" ht="19.5" customHeight="1" x14ac:dyDescent="0.2">
      <c r="A11" s="1716"/>
      <c r="B11" s="1717"/>
      <c r="C11" s="2421"/>
      <c r="D11" s="2422"/>
      <c r="E11" s="2422"/>
      <c r="F11" s="2423"/>
      <c r="H11" s="1715"/>
    </row>
    <row r="12" spans="1:8" ht="19.5" customHeight="1" x14ac:dyDescent="0.2">
      <c r="A12" s="1716"/>
      <c r="B12" s="1717"/>
      <c r="C12" s="2421"/>
      <c r="D12" s="2422"/>
      <c r="E12" s="2422"/>
      <c r="F12" s="2423"/>
      <c r="H12" s="1715"/>
    </row>
    <row r="13" spans="1:8" ht="19.5" customHeight="1" x14ac:dyDescent="0.2">
      <c r="A13" s="1716"/>
      <c r="B13" s="1717"/>
      <c r="C13" s="2424"/>
      <c r="D13" s="2425"/>
      <c r="E13" s="2425"/>
      <c r="F13" s="2426"/>
      <c r="H13" s="1715"/>
    </row>
    <row r="14" spans="1:8" s="1588" customFormat="1" ht="0.75" customHeight="1" x14ac:dyDescent="0.2">
      <c r="A14" s="2420" t="s">
        <v>1856</v>
      </c>
      <c r="B14" s="2420"/>
      <c r="C14" s="2420"/>
      <c r="D14" s="2420"/>
      <c r="E14" s="2420"/>
      <c r="F14" s="1588" t="s">
        <v>1698</v>
      </c>
    </row>
    <row r="15" spans="1:8" ht="0.75" hidden="1" customHeight="1" x14ac:dyDescent="0.2">
      <c r="A15" s="1579" t="s">
        <v>1781</v>
      </c>
      <c r="F15" s="1642" t="s">
        <v>1699</v>
      </c>
    </row>
    <row r="16" spans="1:8" ht="40.5" hidden="1" customHeight="1" x14ac:dyDescent="0.2">
      <c r="A16" s="1579" t="s">
        <v>1782</v>
      </c>
      <c r="F16" s="1579" t="s">
        <v>1764</v>
      </c>
    </row>
    <row r="17" spans="1:6" ht="0.75" hidden="1" customHeight="1" x14ac:dyDescent="0.2">
      <c r="A17" s="1579" t="s">
        <v>1763</v>
      </c>
      <c r="F17" s="1579" t="s">
        <v>1701</v>
      </c>
    </row>
    <row r="18" spans="1:6" ht="14.25" customHeight="1" x14ac:dyDescent="0.2"/>
    <row r="19" spans="1:6" x14ac:dyDescent="0.2">
      <c r="B19" s="1422"/>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5" colorId="8" zoomScale="110" zoomScaleNormal="110" workbookViewId="0">
      <selection activeCell="D87" sqref="D8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2" t="s">
        <v>499</v>
      </c>
      <c r="B6" s="402"/>
      <c r="C6" s="227"/>
      <c r="D6" s="1255"/>
    </row>
    <row r="7" spans="1:4" x14ac:dyDescent="0.2">
      <c r="A7" s="1952" t="s">
        <v>498</v>
      </c>
      <c r="B7" s="402"/>
      <c r="C7" s="227"/>
      <c r="D7" s="1255"/>
    </row>
    <row r="8" spans="1:4" ht="18" customHeight="1" x14ac:dyDescent="0.2">
      <c r="A8" s="2436"/>
      <c r="B8" s="2437"/>
      <c r="C8" s="2437"/>
      <c r="D8" s="2438"/>
    </row>
    <row r="9" spans="1:4" s="4" customFormat="1" ht="14.25" customHeight="1" x14ac:dyDescent="0.2">
      <c r="A9" s="1951"/>
      <c r="B9" s="228">
        <v>1</v>
      </c>
      <c r="C9" s="229" t="s">
        <v>909</v>
      </c>
      <c r="D9" s="1256"/>
    </row>
    <row r="10" spans="1:4" s="4" customFormat="1" ht="14.25" customHeight="1" x14ac:dyDescent="0.2">
      <c r="A10" s="1948"/>
      <c r="B10" s="228">
        <f t="shared" ref="B10:B17" si="0">B9+1</f>
        <v>2</v>
      </c>
      <c r="C10" s="229" t="s">
        <v>1032</v>
      </c>
      <c r="D10" s="1256"/>
    </row>
    <row r="11" spans="1:4" s="4" customFormat="1" ht="12.75" x14ac:dyDescent="0.2">
      <c r="A11" s="1948"/>
      <c r="B11" s="228">
        <f t="shared" si="0"/>
        <v>3</v>
      </c>
      <c r="C11" s="2441" t="s">
        <v>1996</v>
      </c>
      <c r="D11" s="2442"/>
    </row>
    <row r="12" spans="1:4" s="4" customFormat="1" ht="12.75" x14ac:dyDescent="0.2">
      <c r="A12" s="1954"/>
      <c r="B12" s="228"/>
      <c r="C12" s="1953" t="s">
        <v>1995</v>
      </c>
      <c r="D12" s="1898"/>
    </row>
    <row r="13" spans="1:4" s="4" customFormat="1" ht="14.25" customHeight="1" x14ac:dyDescent="0.2">
      <c r="A13" s="1948"/>
      <c r="B13" s="228">
        <f>B11+1</f>
        <v>4</v>
      </c>
      <c r="C13" s="229" t="s">
        <v>910</v>
      </c>
      <c r="D13" s="1256"/>
    </row>
    <row r="14" spans="1:4" s="4" customFormat="1" ht="14.25" customHeight="1" x14ac:dyDescent="0.2">
      <c r="A14" s="1948"/>
      <c r="B14" s="228">
        <f t="shared" si="0"/>
        <v>5</v>
      </c>
      <c r="C14" s="229" t="s">
        <v>744</v>
      </c>
      <c r="D14" s="1256"/>
    </row>
    <row r="15" spans="1:4" s="4" customFormat="1" ht="14.25" customHeight="1" x14ac:dyDescent="0.2">
      <c r="A15" s="1948"/>
      <c r="B15" s="228">
        <f t="shared" si="0"/>
        <v>6</v>
      </c>
      <c r="C15" s="229" t="s">
        <v>911</v>
      </c>
      <c r="D15" s="1256"/>
    </row>
    <row r="16" spans="1:4" s="4" customFormat="1" ht="14.25" customHeight="1" x14ac:dyDescent="0.2">
      <c r="A16" s="1948"/>
      <c r="B16" s="228">
        <f t="shared" si="0"/>
        <v>7</v>
      </c>
      <c r="C16" s="229" t="s">
        <v>1252</v>
      </c>
      <c r="D16" s="1256"/>
    </row>
    <row r="17" spans="1:4" s="4" customFormat="1" ht="14.25" customHeight="1" x14ac:dyDescent="0.2">
      <c r="A17" s="1949"/>
      <c r="B17" s="1955">
        <f t="shared" si="0"/>
        <v>8</v>
      </c>
      <c r="C17" s="230" t="s">
        <v>912</v>
      </c>
      <c r="D17" s="1257"/>
    </row>
    <row r="18" spans="1:4" s="4" customFormat="1" ht="14.25" customHeight="1" x14ac:dyDescent="0.2">
      <c r="A18" s="1948"/>
      <c r="B18" s="1960">
        <v>9</v>
      </c>
      <c r="C18" s="1961" t="s">
        <v>1997</v>
      </c>
      <c r="D18" s="1959"/>
    </row>
    <row r="19" spans="1:4" s="4" customFormat="1" x14ac:dyDescent="0.2">
      <c r="A19" s="1950"/>
      <c r="B19" s="1956"/>
      <c r="C19" s="1957"/>
      <c r="D19" s="1958"/>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44" t="s">
        <v>359</v>
      </c>
      <c r="D27" s="2445"/>
    </row>
    <row r="28" spans="1:4" ht="12.75" x14ac:dyDescent="0.2">
      <c r="A28" s="231"/>
      <c r="B28" s="232">
        <v>2</v>
      </c>
      <c r="C28" s="2443" t="s">
        <v>2050</v>
      </c>
      <c r="D28" s="231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2052</v>
      </c>
      <c r="D31" s="1265" t="str">
        <f>IF(AND(COVER!J29="X",COVER!J30="X",COVER!L30&lt;&gt;"X"),"OK",IF(AND(COVER!J29="X",COVER!J30&lt;&gt;"X",COVER!L30="X"),"OK",IF(AND(COVER!L29="X",COVER!J30&lt;&gt;"X"),"OK","PLEASE CHECK YES or NO.")))</f>
        <v>OK</v>
      </c>
    </row>
    <row r="32" spans="1:4" x14ac:dyDescent="0.2">
      <c r="A32" s="233"/>
      <c r="B32" s="236"/>
      <c r="C32" s="1643" t="s">
        <v>2051</v>
      </c>
      <c r="D32" s="1266"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7" t="b">
        <f>IF('Aud Quest 2'!B51="X",IF('Aud Quest 2'!F51&gt;"00/00/00 ","Enter Effective Date","ok"))</f>
        <v>0</v>
      </c>
    </row>
    <row r="35" spans="1:10" x14ac:dyDescent="0.2">
      <c r="A35" s="233"/>
      <c r="B35" s="236"/>
      <c r="C35" s="1643"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6" t="s">
        <v>633</v>
      </c>
      <c r="D49" s="2447"/>
    </row>
    <row r="50" spans="1:4" x14ac:dyDescent="0.2">
      <c r="A50" s="246"/>
      <c r="B50" s="247"/>
      <c r="C50" s="1621" t="s">
        <v>1654</v>
      </c>
      <c r="D50" s="1271" t="str">
        <f>IF(SUM('Assets-Liab 5-6'!C13)&lt;&gt;SUM('Assets-Liab 5-6'!C41),"ERROR!","OK")</f>
        <v>OK</v>
      </c>
    </row>
    <row r="51" spans="1:4" x14ac:dyDescent="0.2">
      <c r="A51" s="246"/>
      <c r="B51" s="247"/>
      <c r="C51" s="1621" t="s">
        <v>1655</v>
      </c>
      <c r="D51" s="1271" t="str">
        <f>IF(SUM('Assets-Liab 5-6'!D13)&lt;&gt;SUM('Assets-Liab 5-6'!D41),"ERROR!","OK")</f>
        <v>OK</v>
      </c>
    </row>
    <row r="52" spans="1:4" x14ac:dyDescent="0.2">
      <c r="A52" s="246"/>
      <c r="B52" s="247"/>
      <c r="C52" s="1621" t="s">
        <v>1656</v>
      </c>
      <c r="D52" s="1271" t="str">
        <f>IF(SUM('Assets-Liab 5-6'!E13)&lt;&gt;SUM('Assets-Liab 5-6'!E41),"ERROR!","OK")</f>
        <v>OK</v>
      </c>
    </row>
    <row r="53" spans="1:4" x14ac:dyDescent="0.2">
      <c r="A53" s="246"/>
      <c r="B53" s="247"/>
      <c r="C53" s="1621" t="s">
        <v>1657</v>
      </c>
      <c r="D53" s="1271" t="str">
        <f>IF(SUM('Assets-Liab 5-6'!F13)&lt;&gt;SUM('Assets-Liab 5-6'!F41),"ERROR!","OK")</f>
        <v>OK</v>
      </c>
    </row>
    <row r="54" spans="1:4" x14ac:dyDescent="0.2">
      <c r="A54" s="246"/>
      <c r="B54" s="247"/>
      <c r="C54" s="1621" t="s">
        <v>1658</v>
      </c>
      <c r="D54" s="1271" t="str">
        <f>IF(SUM('Assets-Liab 5-6'!G13)&lt;&gt;SUM('Assets-Liab 5-6'!G41),"ERROR!","OK")</f>
        <v>OK</v>
      </c>
    </row>
    <row r="55" spans="1:4" x14ac:dyDescent="0.2">
      <c r="A55" s="246"/>
      <c r="B55" s="247"/>
      <c r="C55" s="1621" t="s">
        <v>1659</v>
      </c>
      <c r="D55" s="1271" t="str">
        <f>IF(SUM('Assets-Liab 5-6'!H13)&lt;&gt;SUM('Assets-Liab 5-6'!H41),"ERROR!","OK")</f>
        <v>OK</v>
      </c>
    </row>
    <row r="56" spans="1:4" x14ac:dyDescent="0.2">
      <c r="A56" s="246"/>
      <c r="B56" s="247"/>
      <c r="C56" s="1621" t="s">
        <v>1660</v>
      </c>
      <c r="D56" s="1271" t="str">
        <f>IF(SUM('Assets-Liab 5-6'!I13)&lt;&gt;SUM('Assets-Liab 5-6'!I41),"ERROR!","OK")</f>
        <v>OK</v>
      </c>
    </row>
    <row r="57" spans="1:4" x14ac:dyDescent="0.2">
      <c r="A57" s="246"/>
      <c r="B57" s="247"/>
      <c r="C57" s="1621" t="s">
        <v>1661</v>
      </c>
      <c r="D57" s="1271" t="str">
        <f>IF(SUM('Assets-Liab 5-6'!J13)&lt;&gt;SUM('Assets-Liab 5-6'!J41),"ERROR!","OK")</f>
        <v>OK</v>
      </c>
    </row>
    <row r="58" spans="1:4" x14ac:dyDescent="0.2">
      <c r="A58" s="246"/>
      <c r="B58" s="247"/>
      <c r="C58" s="1621" t="s">
        <v>1662</v>
      </c>
      <c r="D58" s="1271" t="str">
        <f>IF(SUM('Assets-Liab 5-6'!K13)&lt;&gt;SUM('Assets-Liab 5-6'!K41),"ERROR!","OK")</f>
        <v>OK</v>
      </c>
    </row>
    <row r="59" spans="1:4" x14ac:dyDescent="0.2">
      <c r="A59" s="246"/>
      <c r="B59" s="247"/>
      <c r="C59" s="1621" t="s">
        <v>1663</v>
      </c>
      <c r="D59" s="1271" t="str">
        <f>IF(SUM('Assets-Liab 5-6'!L13)&lt;&gt;('Assets-Liab 5-6'!L41),"ERROR!","OK")</f>
        <v>OK</v>
      </c>
    </row>
    <row r="60" spans="1:4" x14ac:dyDescent="0.2">
      <c r="A60" s="246"/>
      <c r="B60" s="247"/>
      <c r="C60" s="1621" t="s">
        <v>1664</v>
      </c>
      <c r="D60" s="1271" t="str">
        <f>IF(SUM('Assets-Liab 5-6'!M23)&lt;&gt;('Assets-Liab 5-6'!M41),"ERROR!","OK")</f>
        <v>OK</v>
      </c>
    </row>
    <row r="61" spans="1:4" x14ac:dyDescent="0.2">
      <c r="A61" s="246"/>
      <c r="B61" s="247"/>
      <c r="C61" s="1621" t="s">
        <v>1665</v>
      </c>
      <c r="D61" s="1271" t="str">
        <f>IF(SUM('Assets-Liab 5-6'!N23)&lt;&gt;('Assets-Liab 5-6'!N41),"ERROR!","OK")</f>
        <v>OK</v>
      </c>
    </row>
    <row r="62" spans="1:4" x14ac:dyDescent="0.2">
      <c r="A62" s="233"/>
      <c r="B62" s="248">
        <f>B49+1</f>
        <v>6</v>
      </c>
      <c r="C62" s="2439" t="s">
        <v>920</v>
      </c>
      <c r="D62" s="2440"/>
    </row>
    <row r="63" spans="1:4" s="242" customFormat="1" x14ac:dyDescent="0.2">
      <c r="A63" s="233"/>
      <c r="B63" s="239"/>
      <c r="C63" s="1622" t="s">
        <v>1666</v>
      </c>
      <c r="D63" s="1272" t="str">
        <f>IF('Assets-Liab 5-6'!C38+'Assets-Liab 5-6'!C39='Acct Summary 7-8'!C81,"OK","ERROR!")</f>
        <v>OK</v>
      </c>
    </row>
    <row r="64" spans="1:4" x14ac:dyDescent="0.2">
      <c r="A64" s="233"/>
      <c r="B64" s="239"/>
      <c r="C64" s="1622" t="s">
        <v>1667</v>
      </c>
      <c r="D64" s="1272" t="str">
        <f>IF((('Assets-Liab 5-6'!D38+'Assets-Liab 5-6'!D39) ='Acct Summary 7-8'!D81), "OK", "ERROR!" )</f>
        <v>OK</v>
      </c>
    </row>
    <row r="65" spans="1:4" s="242" customFormat="1" x14ac:dyDescent="0.2">
      <c r="A65" s="233"/>
      <c r="B65" s="239"/>
      <c r="C65" s="1622" t="s">
        <v>1668</v>
      </c>
      <c r="D65" s="1272" t="str">
        <f>IF((('Assets-Liab 5-6'!E38 + 'Assets-Liab 5-6'!E39) ='Acct Summary 7-8'!E81), "OK", "ERROR!" )</f>
        <v>OK</v>
      </c>
    </row>
    <row r="66" spans="1:4" x14ac:dyDescent="0.2">
      <c r="A66" s="233"/>
      <c r="B66" s="239"/>
      <c r="C66" s="1622" t="s">
        <v>1669</v>
      </c>
      <c r="D66" s="1272" t="str">
        <f>IF((('Assets-Liab 5-6'!F38 + 'Assets-Liab 5-6'!F39) ='Acct Summary 7-8'!F81), "OK", "ERROR!" )</f>
        <v>OK</v>
      </c>
    </row>
    <row r="67" spans="1:4" ht="12.75" customHeight="1" x14ac:dyDescent="0.2">
      <c r="A67" s="233"/>
      <c r="B67" s="239"/>
      <c r="C67" s="1622" t="s">
        <v>1687</v>
      </c>
      <c r="D67" s="1272" t="str">
        <f>IF((('Assets-Liab 5-6'!G38 + 'Assets-Liab 5-6'!G39) ='Acct Summary 7-8'!G81), "OK", "ERROR!" )</f>
        <v>OK</v>
      </c>
    </row>
    <row r="68" spans="1:4" x14ac:dyDescent="0.2">
      <c r="A68" s="233"/>
      <c r="B68" s="239"/>
      <c r="C68" s="1622" t="s">
        <v>1670</v>
      </c>
      <c r="D68" s="1272" t="str">
        <f>IF((('Assets-Liab 5-6'!H38 + 'Assets-Liab 5-6'!H39) ='Acct Summary 7-8'!H81), "OK", "ERROR!" )</f>
        <v>OK</v>
      </c>
    </row>
    <row r="69" spans="1:4" ht="12.75" customHeight="1" x14ac:dyDescent="0.2">
      <c r="A69" s="233"/>
      <c r="B69" s="239"/>
      <c r="C69" s="1622" t="s">
        <v>1671</v>
      </c>
      <c r="D69" s="1272" t="str">
        <f>IF((('Assets-Liab 5-6'!I38 + 'Assets-Liab 5-6'!I39) ='Acct Summary 7-8'!I81), "OK", "ERROR!" )</f>
        <v>OK</v>
      </c>
    </row>
    <row r="70" spans="1:4" x14ac:dyDescent="0.2">
      <c r="A70" s="233"/>
      <c r="B70" s="239"/>
      <c r="C70" s="1622" t="s">
        <v>1672</v>
      </c>
      <c r="D70" s="1272" t="str">
        <f>IF((('Assets-Liab 5-6'!J38 + 'Assets-Liab 5-6'!J39) ='Acct Summary 7-8'!J81), "OK", "ERROR!" )</f>
        <v>OK</v>
      </c>
    </row>
    <row r="71" spans="1:4" x14ac:dyDescent="0.2">
      <c r="A71" s="243"/>
      <c r="B71" s="239"/>
      <c r="C71" s="1622"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9" t="s">
        <v>777</v>
      </c>
      <c r="D76" s="2440"/>
    </row>
    <row r="77" spans="1:4" x14ac:dyDescent="0.2">
      <c r="A77" s="237"/>
      <c r="B77" s="248"/>
      <c r="C77" s="1083" t="s">
        <v>1674</v>
      </c>
      <c r="D77" s="1274" t="str">
        <f>IF(SUM('Acct Summary 7-8'!C27:K27) =SUM( 'Acct Summary 7-8'!C49:K49),"OK", "ERROR")</f>
        <v>OK</v>
      </c>
    </row>
    <row r="78" spans="1:4" x14ac:dyDescent="0.2">
      <c r="A78" s="233"/>
      <c r="B78" s="239"/>
      <c r="C78" s="1622" t="s">
        <v>1675</v>
      </c>
      <c r="D78" s="1272" t="str">
        <f>IF(SUM('Acct Summary 7-8'!C28:K28)=SUM('Acct Summary 7-8'!C50:K50),"OK","ERROR!")</f>
        <v>OK</v>
      </c>
    </row>
    <row r="79" spans="1:4" ht="24" x14ac:dyDescent="0.2">
      <c r="A79" s="245"/>
      <c r="B79" s="239"/>
      <c r="C79" s="1622"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2" t="s">
        <v>1707</v>
      </c>
      <c r="D81" s="1272" t="str">
        <f>IF(SUM('Assets-Liab 5-6'!C38:H38)&gt;=SUM('Rest Tax Levies-Tort Im 26'!G25:K25),"OK","ERROR")</f>
        <v>OK</v>
      </c>
    </row>
    <row r="82" spans="1:4" x14ac:dyDescent="0.2">
      <c r="A82" s="233"/>
      <c r="B82" s="239"/>
      <c r="C82" s="1622" t="s">
        <v>1780</v>
      </c>
      <c r="D82" s="1272" t="str">
        <f>IF(SUM('Assets-Liab 5-6'!C39:K39)&gt;0,"OK","ENTRY IS REQUIRED!")</f>
        <v>OK</v>
      </c>
    </row>
    <row r="83" spans="1:4" x14ac:dyDescent="0.2">
      <c r="A83" s="233"/>
      <c r="B83" s="1644">
        <f>B80+1</f>
        <v>11</v>
      </c>
      <c r="C83" s="1645" t="s">
        <v>1709</v>
      </c>
      <c r="D83" s="1272"/>
    </row>
    <row r="84" spans="1:4" x14ac:dyDescent="0.2">
      <c r="A84" s="233"/>
      <c r="B84" s="239"/>
      <c r="C84" s="1622"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B43" sqref="B4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1" t="s">
        <v>1937</v>
      </c>
      <c r="B4" s="2472"/>
      <c r="C4" s="2472"/>
      <c r="D4" s="2472"/>
      <c r="E4" s="2472"/>
      <c r="F4" s="2472"/>
      <c r="G4" s="2472"/>
      <c r="H4" s="2472"/>
      <c r="I4" s="2472"/>
      <c r="J4" s="2472"/>
      <c r="K4" s="2472"/>
      <c r="L4" s="247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0" t="s">
        <v>1417</v>
      </c>
      <c r="B6" s="2041"/>
      <c r="C6" s="2020"/>
      <c r="D6" s="2020"/>
      <c r="E6" s="2042" t="s">
        <v>1416</v>
      </c>
      <c r="F6" s="2043"/>
      <c r="G6" s="2019" t="s">
        <v>1415</v>
      </c>
      <c r="H6" s="2020"/>
      <c r="I6" s="2020"/>
      <c r="J6" s="2020"/>
      <c r="K6" s="2020"/>
      <c r="L6" s="2021"/>
      <c r="V6" s="1305"/>
      <c r="W6" s="1305"/>
      <c r="X6" s="1305"/>
      <c r="Y6" s="1305"/>
      <c r="Z6" s="1305"/>
      <c r="AA6" s="1305"/>
      <c r="AB6" s="1305"/>
      <c r="AC6" s="1305"/>
    </row>
    <row r="7" spans="1:29" x14ac:dyDescent="0.2">
      <c r="A7" s="2459" t="str">
        <f>COVER!A17</f>
        <v>Kankakee Area Special Education Coop</v>
      </c>
      <c r="B7" s="2460"/>
      <c r="C7" s="2460"/>
      <c r="D7" s="2473"/>
      <c r="E7" s="2474">
        <f>COVER!A13</f>
        <v>32046850060</v>
      </c>
      <c r="F7" s="2475"/>
      <c r="G7" s="2476" t="str">
        <f>COVER!T23</f>
        <v>0060-001351</v>
      </c>
      <c r="H7" s="2477"/>
      <c r="I7" s="2477"/>
      <c r="J7" s="2477"/>
      <c r="K7" s="2477"/>
      <c r="L7" s="2478"/>
    </row>
    <row r="8" spans="1:29" ht="13.5" customHeight="1" x14ac:dyDescent="0.2">
      <c r="A8" s="2040" t="s">
        <v>2039</v>
      </c>
      <c r="B8" s="2041"/>
      <c r="C8" s="2020"/>
      <c r="D8" s="2020"/>
      <c r="E8" s="2044"/>
      <c r="F8" s="2021"/>
      <c r="G8" s="2022" t="s">
        <v>1414</v>
      </c>
      <c r="H8" s="1290"/>
      <c r="I8" s="1290"/>
      <c r="J8" s="1290"/>
      <c r="K8" s="1290"/>
      <c r="L8" s="2023"/>
    </row>
    <row r="9" spans="1:29" ht="13.5" customHeight="1" x14ac:dyDescent="0.2">
      <c r="A9" s="2479"/>
      <c r="B9" s="2449"/>
      <c r="C9" s="2449"/>
      <c r="D9" s="2449"/>
      <c r="E9" s="2449"/>
      <c r="F9" s="2480"/>
      <c r="G9" s="2448" t="str">
        <f>COVER!T13</f>
        <v>Smith, Koelling, Dykstra, &amp; Ohm, P.C.</v>
      </c>
      <c r="H9" s="2470"/>
      <c r="I9" s="2470"/>
      <c r="J9" s="2470"/>
      <c r="K9" s="2470"/>
      <c r="L9" s="2481"/>
    </row>
    <row r="10" spans="1:29" ht="13.5" customHeight="1" x14ac:dyDescent="0.2">
      <c r="A10" s="2456"/>
      <c r="B10" s="2457"/>
      <c r="C10" s="2457"/>
      <c r="D10" s="2457"/>
      <c r="E10" s="2457"/>
      <c r="F10" s="2458"/>
      <c r="G10" s="2448" t="str">
        <f>COVER!T17</f>
        <v xml:space="preserve">1605 North Convent </v>
      </c>
      <c r="H10" s="2462"/>
      <c r="I10" s="2462"/>
      <c r="J10" s="2462"/>
      <c r="K10" s="2462"/>
      <c r="L10" s="2463"/>
    </row>
    <row r="11" spans="1:29" ht="13.5" customHeight="1" x14ac:dyDescent="0.2">
      <c r="A11" s="2040" t="s">
        <v>2041</v>
      </c>
      <c r="B11" s="2041"/>
      <c r="C11" s="2020"/>
      <c r="D11" s="2044"/>
      <c r="E11" s="2020"/>
      <c r="F11" s="2021"/>
      <c r="G11" s="2448" t="str">
        <f>COVER!T19</f>
        <v>Bourbonnais</v>
      </c>
      <c r="H11" s="2462"/>
      <c r="I11" s="2462"/>
      <c r="J11" s="1982" t="str">
        <f>COVER!X19</f>
        <v>IL</v>
      </c>
      <c r="K11" s="1982">
        <f>COVER!Z19</f>
        <v>60914</v>
      </c>
      <c r="L11" s="2024"/>
    </row>
    <row r="12" spans="1:29" ht="13.5" customHeight="1" x14ac:dyDescent="0.2">
      <c r="A12" s="2464" t="s">
        <v>2040</v>
      </c>
      <c r="B12" s="2465"/>
      <c r="C12" s="2465"/>
      <c r="D12" s="2465"/>
      <c r="E12" s="2465"/>
      <c r="F12" s="2466"/>
      <c r="G12" s="1985"/>
      <c r="H12" s="1309"/>
      <c r="I12" s="1309"/>
      <c r="J12" s="1309"/>
      <c r="K12" s="1309"/>
      <c r="L12" s="1986"/>
    </row>
    <row r="13" spans="1:29" ht="13.5" customHeight="1" x14ac:dyDescent="0.2">
      <c r="A13" s="2448"/>
      <c r="B13" s="2470"/>
      <c r="C13" s="2470"/>
      <c r="D13" s="2470"/>
      <c r="E13" s="1308"/>
      <c r="F13" s="2033"/>
      <c r="G13" s="2025" t="s">
        <v>2043</v>
      </c>
      <c r="H13" s="2026"/>
      <c r="I13" s="2467" t="str">
        <f>COVER!T25</f>
        <v>marciek@skdocpa.com</v>
      </c>
      <c r="J13" s="2468"/>
      <c r="K13" s="2468"/>
      <c r="L13" s="2469"/>
    </row>
    <row r="14" spans="1:29" ht="13.5" customHeight="1" x14ac:dyDescent="0.2">
      <c r="A14" s="2448" t="str">
        <f>COVER!A19</f>
        <v>1 Stuart Drive</v>
      </c>
      <c r="B14" s="2449"/>
      <c r="C14" s="2449"/>
      <c r="D14" s="2449"/>
      <c r="E14" s="2031">
        <v>0</v>
      </c>
      <c r="F14" s="1307"/>
      <c r="G14" s="2027" t="s">
        <v>1413</v>
      </c>
      <c r="H14" s="1290"/>
      <c r="I14" s="1290"/>
      <c r="J14" s="1290"/>
      <c r="K14" s="1290"/>
      <c r="L14" s="2023"/>
    </row>
    <row r="15" spans="1:29" ht="13.5" customHeight="1" x14ac:dyDescent="0.2">
      <c r="A15" s="2448" t="str">
        <f>COVER!A21</f>
        <v>Kankakee</v>
      </c>
      <c r="B15" s="2462"/>
      <c r="C15" s="2462"/>
      <c r="D15" s="1289"/>
      <c r="E15" s="1987"/>
      <c r="F15" s="1306"/>
      <c r="G15" s="1981" t="str">
        <f>COVER!T15</f>
        <v>Marcie Meents Kolberg</v>
      </c>
      <c r="H15" s="1290"/>
      <c r="I15" s="1290"/>
      <c r="J15" s="1290"/>
      <c r="K15" s="1290"/>
      <c r="L15" s="2023"/>
    </row>
    <row r="16" spans="1:29" ht="12.2" customHeight="1" x14ac:dyDescent="0.2">
      <c r="A16" s="2030" t="s">
        <v>2042</v>
      </c>
      <c r="B16" s="1558"/>
      <c r="C16" s="2032">
        <f>COVER!A25</f>
        <v>60901</v>
      </c>
      <c r="D16" s="2032"/>
      <c r="E16" s="2032"/>
      <c r="F16" s="2033"/>
      <c r="G16" s="2450"/>
      <c r="H16" s="2451"/>
      <c r="I16" s="2451"/>
      <c r="J16" s="2451"/>
      <c r="K16" s="2451"/>
      <c r="L16" s="2452"/>
    </row>
    <row r="17" spans="1:13" ht="12.2" customHeight="1" x14ac:dyDescent="0.2">
      <c r="A17" s="2453"/>
      <c r="B17" s="2454"/>
      <c r="C17" s="2454"/>
      <c r="D17" s="2454"/>
      <c r="E17" s="2454"/>
      <c r="F17" s="2455"/>
      <c r="G17" s="2027" t="s">
        <v>1412</v>
      </c>
      <c r="H17" s="1290"/>
      <c r="I17" s="1290"/>
      <c r="J17" s="1290"/>
      <c r="K17" s="2028" t="s">
        <v>1411</v>
      </c>
      <c r="L17" s="2021"/>
      <c r="M17" s="1305"/>
    </row>
    <row r="18" spans="1:13" ht="12.2" customHeight="1" x14ac:dyDescent="0.2">
      <c r="A18" s="2456"/>
      <c r="B18" s="2457"/>
      <c r="C18" s="2457"/>
      <c r="D18" s="2457"/>
      <c r="E18" s="2457"/>
      <c r="F18" s="2458"/>
      <c r="G18" s="2459" t="str">
        <f>COVER!T21</f>
        <v>815-937-1997</v>
      </c>
      <c r="H18" s="2460"/>
      <c r="I18" s="2460"/>
      <c r="J18" s="2460"/>
      <c r="K18" s="2459" t="str">
        <f>COVER!X21</f>
        <v>815-935-0360</v>
      </c>
      <c r="L18" s="246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t="s">
        <v>2083</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2083</v>
      </c>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2083</v>
      </c>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2083</v>
      </c>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t="s">
        <v>2083</v>
      </c>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t="s">
        <v>2083</v>
      </c>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t="s">
        <v>2083</v>
      </c>
      <c r="C38" s="1297" t="s">
        <v>2017</v>
      </c>
      <c r="D38" s="1295"/>
      <c r="E38" s="1295"/>
    </row>
    <row r="39" spans="1:8" ht="5.45" customHeight="1" x14ac:dyDescent="0.2">
      <c r="B39" s="1294"/>
      <c r="C39" s="1298"/>
      <c r="D39" s="1293"/>
      <c r="E39" s="1293"/>
    </row>
    <row r="40" spans="1:8" s="1288" customFormat="1" ht="13.5" customHeight="1" x14ac:dyDescent="0.2">
      <c r="B40" s="1291" t="s">
        <v>2083</v>
      </c>
      <c r="C40" s="1297" t="s">
        <v>2018</v>
      </c>
      <c r="D40" s="1295"/>
      <c r="E40" s="1295"/>
    </row>
    <row r="41" spans="1:8" ht="4.9000000000000004" customHeight="1" x14ac:dyDescent="0.2">
      <c r="A41" s="1299"/>
      <c r="B41" s="1294"/>
      <c r="C41" s="1298"/>
      <c r="D41" s="1293"/>
      <c r="E41" s="1293"/>
    </row>
    <row r="42" spans="1:8" s="1288" customFormat="1" ht="13.5" customHeight="1" x14ac:dyDescent="0.2">
      <c r="B42" s="1291" t="s">
        <v>2083</v>
      </c>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0"/>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8" zoomScale="115" zoomScaleNormal="115" workbookViewId="0">
      <selection activeCell="B101" sqref="B10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0" customFormat="1" ht="12.75" x14ac:dyDescent="0.2">
      <c r="A1" s="2482" t="str">
        <f>'Single Audit Cover'!A7</f>
        <v>Kankakee Area Special Education Coop</v>
      </c>
      <c r="B1" s="2472"/>
      <c r="C1" s="2472"/>
      <c r="D1" s="2472"/>
    </row>
    <row r="2" spans="1:11" s="1980" customFormat="1" ht="12.75" x14ac:dyDescent="0.2">
      <c r="A2" s="2483">
        <f>'Single Audit Cover'!E7</f>
        <v>32046850060</v>
      </c>
      <c r="B2" s="2484"/>
      <c r="C2" s="2484"/>
      <c r="D2" s="2484"/>
    </row>
    <row r="3" spans="1:11" s="1980" customFormat="1" ht="12.75" x14ac:dyDescent="0.2">
      <c r="A3" s="2482" t="s">
        <v>2021</v>
      </c>
      <c r="B3" s="2472"/>
      <c r="C3" s="2472"/>
      <c r="D3" s="2472"/>
    </row>
    <row r="4" spans="1:11" s="1980" customFormat="1" ht="4.5" customHeight="1" x14ac:dyDescent="0.2">
      <c r="A4" s="1978"/>
      <c r="B4" s="1977"/>
      <c r="C4" s="1977"/>
      <c r="D4" s="1977"/>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6" t="s">
        <v>2083</v>
      </c>
      <c r="C11" s="1319">
        <v>1</v>
      </c>
      <c r="D11" s="1343" t="s">
        <v>1486</v>
      </c>
      <c r="E11" s="1338"/>
      <c r="F11" s="1338"/>
      <c r="G11" s="1338"/>
      <c r="H11" s="1338"/>
      <c r="I11" s="1338"/>
      <c r="J11" s="1338"/>
      <c r="K11" s="1338"/>
    </row>
    <row r="12" spans="1:11" x14ac:dyDescent="0.2">
      <c r="B12" s="2036" t="s">
        <v>2083</v>
      </c>
      <c r="C12" s="1319">
        <f>C11+1</f>
        <v>2</v>
      </c>
      <c r="D12" s="1340" t="s">
        <v>1812</v>
      </c>
      <c r="E12" s="1338"/>
      <c r="F12" s="1338"/>
      <c r="G12" s="1338"/>
      <c r="H12" s="1338"/>
      <c r="I12" s="1338"/>
      <c r="J12" s="1338"/>
      <c r="K12" s="1338"/>
    </row>
    <row r="13" spans="1:11" x14ac:dyDescent="0.2">
      <c r="B13" s="2036" t="s">
        <v>2083</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6" t="s">
        <v>2083</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6" t="s">
        <v>2083</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6" t="s">
        <v>2083</v>
      </c>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6"/>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6" t="s">
        <v>2205</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6" t="s">
        <v>2083</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6" t="s">
        <v>2083</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7" t="s">
        <v>2205</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6" t="s">
        <v>2083</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6" t="s">
        <v>2083</v>
      </c>
      <c r="C49" s="1319">
        <f>C45+1</f>
        <v>13</v>
      </c>
      <c r="D49" s="1318" t="s">
        <v>1461</v>
      </c>
    </row>
    <row r="50" spans="1:4" x14ac:dyDescent="0.2">
      <c r="A50" s="1315"/>
      <c r="B50" s="2036" t="s">
        <v>2083</v>
      </c>
      <c r="C50" s="1319">
        <f>C49+1</f>
        <v>14</v>
      </c>
      <c r="D50" s="1318" t="s">
        <v>1460</v>
      </c>
    </row>
    <row r="51" spans="1:4" x14ac:dyDescent="0.2">
      <c r="A51" s="1315"/>
      <c r="B51" s="2036" t="s">
        <v>2083</v>
      </c>
      <c r="C51" s="1319">
        <f>C50+1</f>
        <v>15</v>
      </c>
      <c r="D51" s="1318" t="s">
        <v>1459</v>
      </c>
    </row>
    <row r="52" spans="1:4" x14ac:dyDescent="0.2">
      <c r="A52" s="1315"/>
      <c r="B52" s="2036" t="s">
        <v>2205</v>
      </c>
      <c r="C52" s="1319">
        <f>C51+1</f>
        <v>16</v>
      </c>
      <c r="D52" s="1318" t="s">
        <v>1458</v>
      </c>
    </row>
    <row r="53" spans="1:4" x14ac:dyDescent="0.2">
      <c r="A53" s="1315"/>
      <c r="B53" s="2036" t="s">
        <v>2083</v>
      </c>
      <c r="C53" s="1319">
        <f>C52+1</f>
        <v>17</v>
      </c>
      <c r="D53" s="1321" t="s">
        <v>1814</v>
      </c>
    </row>
    <row r="54" spans="1:4" ht="10.5" customHeight="1" x14ac:dyDescent="0.2">
      <c r="A54" s="1315"/>
      <c r="D54" s="1318" t="s">
        <v>1457</v>
      </c>
    </row>
    <row r="55" spans="1:4" x14ac:dyDescent="0.2">
      <c r="A55" s="1315"/>
      <c r="C55" s="2038" t="s">
        <v>2083</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8" t="s">
        <v>2205</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8" t="s">
        <v>2083</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8" t="s">
        <v>2205</v>
      </c>
      <c r="D64" s="1318" t="s">
        <v>1447</v>
      </c>
    </row>
    <row r="65" spans="1:4" ht="10.5" customHeight="1" x14ac:dyDescent="0.2">
      <c r="A65" s="1315"/>
      <c r="D65" s="1333" t="s">
        <v>1446</v>
      </c>
    </row>
    <row r="66" spans="1:4" ht="4.5" customHeight="1" x14ac:dyDescent="0.2">
      <c r="A66" s="1315"/>
      <c r="D66" s="1321"/>
    </row>
    <row r="67" spans="1:4" x14ac:dyDescent="0.2">
      <c r="A67" s="1315"/>
      <c r="B67" s="2036" t="s">
        <v>2083</v>
      </c>
      <c r="C67" s="1319">
        <f>C53+1</f>
        <v>18</v>
      </c>
      <c r="D67" s="1323" t="s">
        <v>1445</v>
      </c>
    </row>
    <row r="68" spans="1:4" x14ac:dyDescent="0.2">
      <c r="A68" s="1315"/>
      <c r="B68" s="2036" t="s">
        <v>2083</v>
      </c>
      <c r="C68" s="1319">
        <f>C67+1</f>
        <v>19</v>
      </c>
      <c r="D68" s="1318" t="s">
        <v>1444</v>
      </c>
    </row>
    <row r="69" spans="1:4" x14ac:dyDescent="0.2">
      <c r="A69" s="1315"/>
      <c r="B69" s="2036" t="s">
        <v>2083</v>
      </c>
      <c r="C69" s="1319">
        <f>C68+1</f>
        <v>20</v>
      </c>
      <c r="D69" s="1331" t="s">
        <v>1443</v>
      </c>
    </row>
    <row r="70" spans="1:4" x14ac:dyDescent="0.2">
      <c r="A70" s="1315"/>
      <c r="B70" s="2036" t="s">
        <v>2083</v>
      </c>
      <c r="C70" s="1319">
        <f>C69+1</f>
        <v>21</v>
      </c>
      <c r="D70" s="1321" t="s">
        <v>1442</v>
      </c>
    </row>
    <row r="71" spans="1:4" x14ac:dyDescent="0.2">
      <c r="A71" s="1315"/>
      <c r="B71" s="2036" t="s">
        <v>2083</v>
      </c>
      <c r="C71" s="1319">
        <f>C70+1</f>
        <v>22</v>
      </c>
      <c r="D71" s="1332" t="s">
        <v>1441</v>
      </c>
    </row>
    <row r="72" spans="1:4" x14ac:dyDescent="0.2">
      <c r="A72" s="1315"/>
      <c r="B72" s="2036" t="s">
        <v>2083</v>
      </c>
      <c r="C72" s="1319">
        <f>C71+1</f>
        <v>23</v>
      </c>
      <c r="D72" s="1331" t="s">
        <v>1815</v>
      </c>
    </row>
    <row r="73" spans="1:4" ht="10.5" customHeight="1" x14ac:dyDescent="0.2">
      <c r="A73" s="1315"/>
      <c r="B73" s="1330"/>
      <c r="D73" s="1318" t="s">
        <v>1440</v>
      </c>
    </row>
    <row r="74" spans="1:4" x14ac:dyDescent="0.2">
      <c r="A74" s="1315"/>
      <c r="B74" s="2036" t="s">
        <v>2083</v>
      </c>
      <c r="C74" s="1319">
        <f>C72+1</f>
        <v>24</v>
      </c>
      <c r="D74" s="1318" t="s">
        <v>1439</v>
      </c>
    </row>
    <row r="75" spans="1:4" x14ac:dyDescent="0.2">
      <c r="A75" s="1315"/>
      <c r="B75" s="2036" t="s">
        <v>2083</v>
      </c>
      <c r="C75" s="1319">
        <f>C74+1</f>
        <v>25</v>
      </c>
      <c r="D75" s="1318" t="s">
        <v>1438</v>
      </c>
    </row>
    <row r="76" spans="1:4" x14ac:dyDescent="0.2">
      <c r="A76" s="1315"/>
      <c r="B76" s="2036" t="s">
        <v>2083</v>
      </c>
      <c r="C76" s="1319">
        <f>C75+1</f>
        <v>26</v>
      </c>
      <c r="D76" s="1318" t="s">
        <v>1437</v>
      </c>
    </row>
    <row r="77" spans="1:4" x14ac:dyDescent="0.2">
      <c r="A77" s="1315"/>
      <c r="B77" s="2036" t="s">
        <v>2083</v>
      </c>
      <c r="C77" s="1319">
        <f>C76+1</f>
        <v>27</v>
      </c>
      <c r="D77" s="1318" t="s">
        <v>1436</v>
      </c>
    </row>
    <row r="78" spans="1:4" x14ac:dyDescent="0.2">
      <c r="A78" s="1315"/>
      <c r="B78" s="1324"/>
      <c r="C78" s="2038" t="s">
        <v>2205</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6" t="s">
        <v>2083</v>
      </c>
      <c r="C82" s="1319">
        <f>C77+1</f>
        <v>28</v>
      </c>
      <c r="D82" s="1318" t="s">
        <v>1433</v>
      </c>
    </row>
    <row r="83" spans="1:4" x14ac:dyDescent="0.2">
      <c r="A83" s="1315"/>
      <c r="B83" s="2036" t="s">
        <v>2083</v>
      </c>
      <c r="C83" s="1319">
        <f>C82+1</f>
        <v>29</v>
      </c>
      <c r="D83" s="1327" t="s">
        <v>1432</v>
      </c>
    </row>
    <row r="84" spans="1:4" x14ac:dyDescent="0.2">
      <c r="A84" s="1315"/>
      <c r="B84" s="2036" t="s">
        <v>2083</v>
      </c>
      <c r="C84" s="1319">
        <f>C83+1</f>
        <v>30</v>
      </c>
      <c r="D84" s="1318" t="s">
        <v>1431</v>
      </c>
    </row>
    <row r="85" spans="1:4" x14ac:dyDescent="0.2">
      <c r="A85" s="1315"/>
      <c r="B85" s="2036" t="s">
        <v>2083</v>
      </c>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6" t="s">
        <v>2083</v>
      </c>
      <c r="C89" s="1319">
        <f>C85+1</f>
        <v>32</v>
      </c>
      <c r="D89" s="1321" t="s">
        <v>1816</v>
      </c>
    </row>
    <row r="90" spans="1:4" x14ac:dyDescent="0.2">
      <c r="A90" s="1315"/>
      <c r="B90" s="2036" t="s">
        <v>2083</v>
      </c>
      <c r="C90" s="1319">
        <v>32</v>
      </c>
      <c r="D90" s="1321" t="s">
        <v>1429</v>
      </c>
    </row>
    <row r="91" spans="1:4" x14ac:dyDescent="0.2">
      <c r="A91" s="1315"/>
      <c r="B91" s="2036" t="s">
        <v>2083</v>
      </c>
      <c r="C91" s="1319">
        <v>33</v>
      </c>
      <c r="D91" s="1321" t="s">
        <v>1428</v>
      </c>
    </row>
    <row r="92" spans="1:4" x14ac:dyDescent="0.2">
      <c r="A92" s="1315"/>
      <c r="B92" s="2036" t="s">
        <v>2083</v>
      </c>
      <c r="C92" s="1319">
        <v>34</v>
      </c>
      <c r="D92" s="1321" t="s">
        <v>1427</v>
      </c>
    </row>
    <row r="93" spans="1:4" ht="11.25" customHeight="1" x14ac:dyDescent="0.2">
      <c r="A93" s="1315"/>
      <c r="B93" s="2039"/>
      <c r="C93" s="1319"/>
      <c r="D93" s="1325" t="s">
        <v>1426</v>
      </c>
    </row>
    <row r="94" spans="1:4" x14ac:dyDescent="0.2">
      <c r="A94" s="1315"/>
      <c r="B94" s="2036" t="s">
        <v>2205</v>
      </c>
      <c r="C94" s="1319">
        <f>C92+1</f>
        <v>35</v>
      </c>
      <c r="D94" s="1318" t="s">
        <v>1425</v>
      </c>
    </row>
    <row r="95" spans="1:4" x14ac:dyDescent="0.2">
      <c r="A95" s="1315"/>
      <c r="B95" s="2036" t="s">
        <v>2205</v>
      </c>
      <c r="C95" s="1319">
        <f>C94+1</f>
        <v>36</v>
      </c>
      <c r="D95" s="1318" t="s">
        <v>1817</v>
      </c>
    </row>
    <row r="96" spans="1:4" x14ac:dyDescent="0.2">
      <c r="A96" s="1315"/>
      <c r="B96" s="2036" t="s">
        <v>2205</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6" t="s">
        <v>2083</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6" zoomScale="110" zoomScaleNormal="110" zoomScaleSheetLayoutView="100" workbookViewId="0">
      <selection activeCell="D49" sqref="D49"/>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7" t="str">
        <f>'Single Audit Cover'!A7</f>
        <v>Kankakee Area Special Education Coop</v>
      </c>
      <c r="B1" s="2487"/>
      <c r="C1" s="2487"/>
      <c r="D1" s="2487"/>
      <c r="E1" s="2487"/>
    </row>
    <row r="2" spans="1:5" x14ac:dyDescent="0.2">
      <c r="A2" s="2488">
        <f>'Single Audit Cover'!E7</f>
        <v>32046850060</v>
      </c>
      <c r="B2" s="2488"/>
      <c r="C2" s="2488"/>
      <c r="D2" s="2488"/>
      <c r="E2" s="248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364689</v>
      </c>
    </row>
    <row r="11" spans="1:5" x14ac:dyDescent="0.2">
      <c r="A11" s="1362" t="s">
        <v>1505</v>
      </c>
      <c r="B11" s="1361"/>
      <c r="C11" s="1361"/>
    </row>
    <row r="12" spans="1:5" x14ac:dyDescent="0.2">
      <c r="A12" s="1362" t="s">
        <v>1504</v>
      </c>
      <c r="B12" s="1361" t="s">
        <v>1503</v>
      </c>
      <c r="C12" s="1361"/>
      <c r="D12" s="1360">
        <f>SUM('Revenues 9-14'!C112:K112)</f>
        <v>1427445</v>
      </c>
    </row>
    <row r="13" spans="1:5" x14ac:dyDescent="0.2">
      <c r="A13" s="1362" t="s">
        <v>1502</v>
      </c>
      <c r="B13" s="1361"/>
      <c r="C13" s="1361"/>
    </row>
    <row r="14" spans="1:5" x14ac:dyDescent="0.2">
      <c r="A14" s="1362" t="s">
        <v>1501</v>
      </c>
      <c r="B14" s="1361"/>
      <c r="C14" s="1361"/>
      <c r="D14" s="1360">
        <f>'ICR Computation 30'!E11</f>
        <v>731</v>
      </c>
    </row>
    <row r="15" spans="1:5" x14ac:dyDescent="0.2">
      <c r="A15" s="1362"/>
      <c r="B15" s="1361"/>
      <c r="C15" s="1361"/>
    </row>
    <row r="16" spans="1:5" x14ac:dyDescent="0.2">
      <c r="A16" s="1362" t="s">
        <v>1500</v>
      </c>
      <c r="B16" s="1361"/>
      <c r="C16" s="1361"/>
    </row>
    <row r="17" spans="1:4" x14ac:dyDescent="0.2">
      <c r="A17" s="1362" t="s">
        <v>2044</v>
      </c>
      <c r="B17" s="1361" t="s">
        <v>1499</v>
      </c>
      <c r="C17" s="1361"/>
      <c r="D17" s="1360">
        <f>-SUM('Revenues 9-14'!C271:K271)</f>
        <v>-25014</v>
      </c>
    </row>
    <row r="19" spans="1:4" ht="13.5" thickBot="1" x14ac:dyDescent="0.25">
      <c r="A19" s="1359" t="s">
        <v>1498</v>
      </c>
      <c r="D19" s="1358">
        <f>SUM(D10:D17)</f>
        <v>1767851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9"/>
      <c r="B24" s="2490"/>
      <c r="D24" s="1351"/>
    </row>
    <row r="25" spans="1:4" x14ac:dyDescent="0.2">
      <c r="A25" s="2485"/>
      <c r="B25" s="2486"/>
      <c r="D25" s="1351"/>
    </row>
    <row r="26" spans="1:4" x14ac:dyDescent="0.2">
      <c r="A26" s="2485"/>
      <c r="B26" s="2486"/>
      <c r="D26" s="1351"/>
    </row>
    <row r="27" spans="1:4" x14ac:dyDescent="0.2">
      <c r="A27" s="2485"/>
      <c r="B27" s="2486"/>
      <c r="D27" s="1351"/>
    </row>
    <row r="28" spans="1:4" x14ac:dyDescent="0.2">
      <c r="A28" s="2485"/>
      <c r="B28" s="2486"/>
      <c r="D28" s="1351"/>
    </row>
    <row r="29" spans="1:4" x14ac:dyDescent="0.2">
      <c r="A29" s="2485"/>
      <c r="B29" s="2486"/>
      <c r="D29" s="1351"/>
    </row>
    <row r="30" spans="1:4" x14ac:dyDescent="0.2">
      <c r="A30" s="2485"/>
      <c r="B30" s="2486"/>
      <c r="D30" s="1351"/>
    </row>
    <row r="32" spans="1:4" x14ac:dyDescent="0.2">
      <c r="A32" s="1357" t="s">
        <v>1496</v>
      </c>
      <c r="D32" s="1356">
        <f>SUM(D19:D30)</f>
        <v>1767851</v>
      </c>
    </row>
    <row r="33" spans="1:4" x14ac:dyDescent="0.2">
      <c r="D33" s="1355"/>
    </row>
    <row r="34" spans="1:4" x14ac:dyDescent="0.2">
      <c r="A34" s="1346" t="s">
        <v>1495</v>
      </c>
    </row>
    <row r="35" spans="1:4" x14ac:dyDescent="0.2">
      <c r="A35" s="1346" t="s">
        <v>1494</v>
      </c>
      <c r="B35" s="1348" t="s">
        <v>1493</v>
      </c>
      <c r="D35" s="1354">
        <v>1768492</v>
      </c>
    </row>
    <row r="37" spans="1:4" x14ac:dyDescent="0.2">
      <c r="A37" s="1353" t="s">
        <v>1492</v>
      </c>
    </row>
    <row r="39" spans="1:4" ht="13.35" customHeight="1" x14ac:dyDescent="0.2">
      <c r="A39" s="1352" t="s">
        <v>1491</v>
      </c>
    </row>
    <row r="40" spans="1:4" x14ac:dyDescent="0.2">
      <c r="A40" s="2485" t="s">
        <v>2145</v>
      </c>
      <c r="B40" s="2486"/>
      <c r="D40" s="1351"/>
    </row>
    <row r="41" spans="1:4" x14ac:dyDescent="0.2">
      <c r="A41" s="2485" t="s">
        <v>2146</v>
      </c>
      <c r="B41" s="2486"/>
      <c r="D41" s="1350">
        <v>-641</v>
      </c>
    </row>
    <row r="42" spans="1:4" x14ac:dyDescent="0.2">
      <c r="A42" s="2485" t="s">
        <v>2147</v>
      </c>
      <c r="B42" s="2486"/>
      <c r="D42" s="1350"/>
    </row>
    <row r="43" spans="1:4" x14ac:dyDescent="0.2">
      <c r="A43" s="2485"/>
      <c r="B43" s="2486"/>
      <c r="D43" s="1350"/>
    </row>
    <row r="44" spans="1:4" x14ac:dyDescent="0.2">
      <c r="A44" s="2485"/>
      <c r="B44" s="2486"/>
      <c r="D44" s="1350"/>
    </row>
    <row r="45" spans="1:4" x14ac:dyDescent="0.2">
      <c r="A45" s="2485"/>
      <c r="B45" s="2486"/>
      <c r="D45" s="1350"/>
    </row>
    <row r="47" spans="1:4" x14ac:dyDescent="0.2">
      <c r="B47" s="1349" t="s">
        <v>1490</v>
      </c>
      <c r="C47" s="1349"/>
      <c r="D47" s="1983">
        <f>SUM(D35:D45)</f>
        <v>1767851</v>
      </c>
    </row>
    <row r="49" spans="2:4" x14ac:dyDescent="0.2">
      <c r="B49" s="1349" t="s">
        <v>1489</v>
      </c>
      <c r="C49" s="1349"/>
      <c r="D49" s="198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8" sqref="B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1" t="str">
        <f>'Single Audit Cover'!A7</f>
        <v>Kankakee Area Special Education Coop</v>
      </c>
      <c r="C1" s="2492"/>
      <c r="D1" s="2492"/>
      <c r="E1" s="2492"/>
      <c r="F1" s="2492"/>
      <c r="G1" s="2492"/>
      <c r="H1" s="2492"/>
      <c r="I1" s="2492"/>
      <c r="J1" s="2492"/>
      <c r="K1" s="2492"/>
    </row>
    <row r="2" spans="2:12" ht="15" x14ac:dyDescent="0.2">
      <c r="B2" s="2493">
        <f>'Single Audit Cover'!E7</f>
        <v>32046850060</v>
      </c>
      <c r="C2" s="2493"/>
      <c r="D2" s="2493"/>
      <c r="E2" s="2493"/>
      <c r="F2" s="2493"/>
      <c r="G2" s="2493"/>
      <c r="H2" s="2493"/>
      <c r="I2" s="2493"/>
      <c r="J2" s="2493"/>
      <c r="K2" s="2493"/>
      <c r="L2" s="1420"/>
    </row>
    <row r="3" spans="2:12" ht="15" x14ac:dyDescent="0.2">
      <c r="B3" s="2494" t="s">
        <v>1474</v>
      </c>
      <c r="C3" s="2494"/>
      <c r="D3" s="2494"/>
      <c r="E3" s="2494"/>
      <c r="F3" s="2494"/>
      <c r="G3" s="2494"/>
      <c r="H3" s="2494"/>
      <c r="I3" s="2494"/>
      <c r="J3" s="2494"/>
      <c r="K3" s="2494"/>
      <c r="L3" s="1420"/>
    </row>
    <row r="4" spans="2:12" ht="15" x14ac:dyDescent="0.2">
      <c r="B4" s="2471" t="str">
        <f>'[2]Single Audit Cover'!A4</f>
        <v>Year Ending June 30, 2016</v>
      </c>
      <c r="C4" s="2471"/>
      <c r="D4" s="2471"/>
      <c r="E4" s="2471"/>
      <c r="F4" s="2471"/>
      <c r="G4" s="2471"/>
      <c r="H4" s="2471"/>
      <c r="I4" s="2471"/>
      <c r="J4" s="2471"/>
      <c r="K4" s="2471"/>
      <c r="L4" s="1420"/>
    </row>
    <row r="6" spans="2:12" x14ac:dyDescent="0.2">
      <c r="B6" s="1419"/>
      <c r="C6" s="1418"/>
      <c r="D6" s="1417" t="s">
        <v>1540</v>
      </c>
      <c r="E6" s="1414" t="s">
        <v>624</v>
      </c>
      <c r="F6" s="1416"/>
      <c r="G6" s="1415" t="s">
        <v>1539</v>
      </c>
      <c r="H6" s="1414"/>
      <c r="I6" s="1413"/>
      <c r="J6" s="1412"/>
      <c r="K6" s="1411"/>
    </row>
    <row r="7" spans="2:12" ht="11.85" customHeight="1" x14ac:dyDescent="0.2">
      <c r="B7" s="1410" t="s">
        <v>1538</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1863</v>
      </c>
      <c r="F8" s="1406" t="s">
        <v>1961</v>
      </c>
      <c r="G8" s="1405" t="s">
        <v>1863</v>
      </c>
      <c r="H8" s="1404" t="s">
        <v>1961</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2046" t="s">
        <v>2103</v>
      </c>
      <c r="C10" s="1392"/>
      <c r="D10" s="1391"/>
      <c r="E10" s="2052"/>
      <c r="F10" s="2052"/>
      <c r="G10" s="2052"/>
      <c r="H10" s="2052"/>
      <c r="I10" s="2052"/>
      <c r="J10" s="2052"/>
      <c r="K10" s="2052"/>
    </row>
    <row r="11" spans="2:12" ht="20.100000000000001" customHeight="1" x14ac:dyDescent="0.2">
      <c r="B11" s="2047" t="s">
        <v>2104</v>
      </c>
      <c r="C11" s="1389"/>
      <c r="D11" s="1388"/>
      <c r="E11" s="2053"/>
      <c r="F11" s="2053"/>
      <c r="G11" s="2053"/>
      <c r="H11" s="2053"/>
      <c r="I11" s="2053"/>
      <c r="J11" s="2053"/>
      <c r="K11" s="2053"/>
    </row>
    <row r="12" spans="2:12" ht="20.100000000000001" customHeight="1" x14ac:dyDescent="0.2">
      <c r="B12" s="2048" t="s">
        <v>2105</v>
      </c>
      <c r="C12" s="1389"/>
      <c r="D12" s="1388"/>
      <c r="E12" s="2053"/>
      <c r="F12" s="2053"/>
      <c r="G12" s="2053"/>
      <c r="H12" s="2053"/>
      <c r="I12" s="2053"/>
      <c r="J12" s="2053"/>
      <c r="K12" s="2053"/>
    </row>
    <row r="13" spans="2:12" ht="20.100000000000001" customHeight="1" x14ac:dyDescent="0.2">
      <c r="B13" s="2049" t="s">
        <v>2106</v>
      </c>
      <c r="C13" s="1389">
        <v>84.027000000000001</v>
      </c>
      <c r="D13" s="1388" t="s">
        <v>2112</v>
      </c>
      <c r="E13" s="2053">
        <v>1312747</v>
      </c>
      <c r="F13" s="2053">
        <v>390426</v>
      </c>
      <c r="G13" s="2053">
        <v>1391368</v>
      </c>
      <c r="H13" s="2053">
        <v>311805</v>
      </c>
      <c r="I13" s="2053">
        <v>0</v>
      </c>
      <c r="J13" s="2053">
        <v>1703173</v>
      </c>
      <c r="K13" s="2053">
        <v>1719326</v>
      </c>
    </row>
    <row r="14" spans="2:12" ht="20.100000000000001" customHeight="1" x14ac:dyDescent="0.2">
      <c r="B14" s="2049" t="s">
        <v>2106</v>
      </c>
      <c r="C14" s="1389">
        <v>84.027000000000001</v>
      </c>
      <c r="D14" s="1388" t="s">
        <v>2113</v>
      </c>
      <c r="E14" s="2061">
        <v>0</v>
      </c>
      <c r="F14" s="2061">
        <v>1266993</v>
      </c>
      <c r="G14" s="2061">
        <v>0</v>
      </c>
      <c r="H14" s="2061">
        <v>1642118</v>
      </c>
      <c r="I14" s="2053">
        <v>17367</v>
      </c>
      <c r="J14" s="2053" t="s">
        <v>2143</v>
      </c>
      <c r="K14" s="2053">
        <v>1660826</v>
      </c>
    </row>
    <row r="15" spans="2:12" ht="20.100000000000001" customHeight="1" x14ac:dyDescent="0.2">
      <c r="B15" s="2050" t="s">
        <v>2107</v>
      </c>
      <c r="C15" s="1389"/>
      <c r="D15" s="1388"/>
      <c r="E15" s="2062">
        <f>SUBTOTAL(9,E12:E14)</f>
        <v>1312747</v>
      </c>
      <c r="F15" s="2062">
        <f>SUBTOTAL(9,F12:F14)</f>
        <v>1657419</v>
      </c>
      <c r="G15" s="2062">
        <f>SUBTOTAL(9,G12:G14)</f>
        <v>1391368</v>
      </c>
      <c r="H15" s="2062">
        <f>SUBTOTAL(9,H12:H14)</f>
        <v>1953923</v>
      </c>
      <c r="I15" s="2053"/>
      <c r="J15" s="2053"/>
      <c r="K15" s="2053"/>
    </row>
    <row r="16" spans="2:12" ht="27" customHeight="1" x14ac:dyDescent="0.2">
      <c r="B16" s="2075" t="s">
        <v>2222</v>
      </c>
      <c r="C16" s="1389"/>
      <c r="D16" s="1388"/>
      <c r="E16" s="2052"/>
      <c r="F16" s="2052"/>
      <c r="G16" s="2052"/>
      <c r="H16" s="2052"/>
      <c r="I16" s="2053"/>
      <c r="J16" s="2053"/>
      <c r="K16" s="2053"/>
    </row>
    <row r="17" spans="2:12" ht="20.100000000000001" customHeight="1" x14ac:dyDescent="0.2">
      <c r="B17" s="2049" t="s">
        <v>2108</v>
      </c>
      <c r="C17" s="1389">
        <v>84.173000000000002</v>
      </c>
      <c r="D17" s="1388" t="s">
        <v>2114</v>
      </c>
      <c r="E17" s="2053">
        <v>47802</v>
      </c>
      <c r="F17" s="2053">
        <v>17580</v>
      </c>
      <c r="G17" s="2053">
        <v>47802</v>
      </c>
      <c r="H17" s="2053">
        <v>17580</v>
      </c>
      <c r="I17" s="2053">
        <v>0</v>
      </c>
      <c r="J17" s="2053">
        <v>65382</v>
      </c>
      <c r="K17" s="2053">
        <v>68527</v>
      </c>
    </row>
    <row r="18" spans="2:12" ht="20.100000000000001" customHeight="1" x14ac:dyDescent="0.2">
      <c r="B18" s="2049" t="s">
        <v>2108</v>
      </c>
      <c r="C18" s="1389">
        <v>84.173000000000002</v>
      </c>
      <c r="D18" s="1388" t="s">
        <v>2115</v>
      </c>
      <c r="E18" s="2061">
        <v>0</v>
      </c>
      <c r="F18" s="2061">
        <v>50300</v>
      </c>
      <c r="G18" s="2061">
        <v>0</v>
      </c>
      <c r="H18" s="2061">
        <v>60682</v>
      </c>
      <c r="I18" s="2053">
        <v>2339</v>
      </c>
      <c r="J18" s="2053" t="s">
        <v>2143</v>
      </c>
      <c r="K18" s="2053">
        <v>69744</v>
      </c>
    </row>
    <row r="19" spans="2:12" ht="20.100000000000001" customHeight="1" x14ac:dyDescent="0.2">
      <c r="B19" s="2050" t="s">
        <v>2109</v>
      </c>
      <c r="C19" s="1389"/>
      <c r="D19" s="1388"/>
      <c r="E19" s="2062">
        <f>SUBTOTAL(9,E16:E18)</f>
        <v>47802</v>
      </c>
      <c r="F19" s="2062">
        <f t="shared" ref="F19:H19" si="0">SUBTOTAL(9,F16:F18)</f>
        <v>67880</v>
      </c>
      <c r="G19" s="2062">
        <f t="shared" si="0"/>
        <v>47802</v>
      </c>
      <c r="H19" s="2062">
        <f t="shared" si="0"/>
        <v>78262</v>
      </c>
      <c r="I19" s="2053"/>
      <c r="J19" s="2053"/>
      <c r="K19" s="2053"/>
    </row>
    <row r="20" spans="2:12" ht="26.25" customHeight="1" x14ac:dyDescent="0.2">
      <c r="B20" s="2075" t="s">
        <v>2223</v>
      </c>
      <c r="C20" s="1389"/>
      <c r="D20" s="1388"/>
      <c r="E20" s="2052"/>
      <c r="F20" s="2052"/>
      <c r="G20" s="2052"/>
      <c r="H20" s="2052"/>
      <c r="I20" s="2053"/>
      <c r="J20" s="2053"/>
      <c r="K20" s="2053"/>
    </row>
    <row r="21" spans="2:12" ht="20.100000000000001" customHeight="1" x14ac:dyDescent="0.2">
      <c r="B21" s="2050" t="s">
        <v>2110</v>
      </c>
      <c r="C21" s="1389"/>
      <c r="D21" s="1388"/>
      <c r="E21" s="2068">
        <f>SUBTOTAL(9,E12:E20)</f>
        <v>1360549</v>
      </c>
      <c r="F21" s="2068">
        <f t="shared" ref="F21:H21" si="1">SUBTOTAL(9,F12:F20)</f>
        <v>1725299</v>
      </c>
      <c r="G21" s="2068">
        <f t="shared" si="1"/>
        <v>1439170</v>
      </c>
      <c r="H21" s="2068">
        <f t="shared" si="1"/>
        <v>2032185</v>
      </c>
      <c r="I21" s="2053"/>
      <c r="J21" s="2053"/>
      <c r="K21" s="2053"/>
    </row>
    <row r="22" spans="2:12" ht="20.100000000000001" customHeight="1" x14ac:dyDescent="0.2">
      <c r="B22" s="1390"/>
      <c r="C22" s="1389"/>
      <c r="D22" s="1388"/>
      <c r="E22" s="2052"/>
      <c r="F22" s="2052"/>
      <c r="G22" s="2052"/>
      <c r="H22" s="2052"/>
      <c r="I22" s="2053"/>
      <c r="J22" s="2053"/>
      <c r="K22" s="2053"/>
    </row>
    <row r="23" spans="2:12" ht="20.100000000000001" customHeight="1" x14ac:dyDescent="0.2">
      <c r="B23" s="2047" t="s">
        <v>2111</v>
      </c>
      <c r="C23" s="1389"/>
      <c r="D23" s="1388"/>
      <c r="E23" s="2066">
        <f>SUBTOTAL(9,E11:E22)</f>
        <v>1360549</v>
      </c>
      <c r="F23" s="2066">
        <f t="shared" ref="F23:H23" si="2">SUBTOTAL(9,F11:F22)</f>
        <v>1725299</v>
      </c>
      <c r="G23" s="2066">
        <f t="shared" si="2"/>
        <v>1439170</v>
      </c>
      <c r="H23" s="2066">
        <f t="shared" si="2"/>
        <v>2032185</v>
      </c>
      <c r="I23" s="2053"/>
      <c r="J23" s="2053"/>
      <c r="K23" s="2053"/>
    </row>
    <row r="24" spans="2:12" ht="20.100000000000001" customHeight="1" x14ac:dyDescent="0.2">
      <c r="B24" s="1390"/>
      <c r="C24" s="1389"/>
      <c r="D24" s="1388"/>
      <c r="E24" s="2052"/>
      <c r="F24" s="2052"/>
      <c r="G24" s="2052"/>
      <c r="H24" s="2052"/>
      <c r="I24" s="2053"/>
      <c r="J24" s="2053"/>
      <c r="K24" s="2053"/>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4"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15"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16" zoomScale="110" zoomScaleNormal="110" workbookViewId="0">
      <selection activeCell="B16" sqref="B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1" t="str">
        <f>'Single Audit Cover'!A7</f>
        <v>Kankakee Area Special Education Coop</v>
      </c>
      <c r="C1" s="2492"/>
      <c r="D1" s="2492"/>
      <c r="E1" s="2492"/>
      <c r="F1" s="2492"/>
      <c r="G1" s="2492"/>
      <c r="H1" s="2492"/>
      <c r="I1" s="2492"/>
      <c r="J1" s="2492"/>
      <c r="K1" s="2492"/>
    </row>
    <row r="2" spans="2:12" ht="15" x14ac:dyDescent="0.2">
      <c r="B2" s="2493">
        <f>'Single Audit Cover'!E7</f>
        <v>32046850060</v>
      </c>
      <c r="C2" s="2493"/>
      <c r="D2" s="2493"/>
      <c r="E2" s="2493"/>
      <c r="F2" s="2493"/>
      <c r="G2" s="2493"/>
      <c r="H2" s="2493"/>
      <c r="I2" s="2493"/>
      <c r="J2" s="2493"/>
      <c r="K2" s="2493"/>
      <c r="L2" s="1420"/>
    </row>
    <row r="3" spans="2:12" ht="15" x14ac:dyDescent="0.2">
      <c r="B3" s="2494" t="s">
        <v>1474</v>
      </c>
      <c r="C3" s="2494"/>
      <c r="D3" s="2494"/>
      <c r="E3" s="2494"/>
      <c r="F3" s="2494"/>
      <c r="G3" s="2494"/>
      <c r="H3" s="2494"/>
      <c r="I3" s="2494"/>
      <c r="J3" s="2494"/>
      <c r="K3" s="2494"/>
      <c r="L3" s="1420"/>
    </row>
    <row r="4" spans="2:12" ht="15" x14ac:dyDescent="0.2">
      <c r="B4" s="2471" t="str">
        <f>'[2]Single Audit Cover'!A4</f>
        <v>Year Ending June 30, 2016</v>
      </c>
      <c r="C4" s="2471"/>
      <c r="D4" s="2471"/>
      <c r="E4" s="2471"/>
      <c r="F4" s="2471"/>
      <c r="G4" s="2471"/>
      <c r="H4" s="2471"/>
      <c r="I4" s="2471"/>
      <c r="J4" s="2471"/>
      <c r="K4" s="2471"/>
      <c r="L4" s="1420"/>
    </row>
    <row r="6" spans="2:12" x14ac:dyDescent="0.2">
      <c r="B6" s="1419"/>
      <c r="C6" s="1418"/>
      <c r="D6" s="1417" t="s">
        <v>1540</v>
      </c>
      <c r="E6" s="1414" t="s">
        <v>624</v>
      </c>
      <c r="F6" s="1416"/>
      <c r="G6" s="1415" t="s">
        <v>1539</v>
      </c>
      <c r="H6" s="1414"/>
      <c r="I6" s="1413"/>
      <c r="J6" s="1412"/>
      <c r="K6" s="1411"/>
    </row>
    <row r="7" spans="2:12" ht="11.85" customHeight="1" x14ac:dyDescent="0.2">
      <c r="B7" s="1410" t="s">
        <v>1538</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1863</v>
      </c>
      <c r="F8" s="1406" t="s">
        <v>1961</v>
      </c>
      <c r="G8" s="1405" t="s">
        <v>1863</v>
      </c>
      <c r="H8" s="1404" t="s">
        <v>1961</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2047" t="s">
        <v>2116</v>
      </c>
      <c r="C10" s="1392"/>
      <c r="D10" s="1391"/>
      <c r="E10" s="2052"/>
      <c r="F10" s="2052"/>
      <c r="G10" s="2052"/>
      <c r="H10" s="2052"/>
      <c r="I10" s="2052"/>
      <c r="J10" s="2052"/>
      <c r="K10" s="2052"/>
    </row>
    <row r="11" spans="2:12" ht="20.100000000000001" customHeight="1" x14ac:dyDescent="0.2">
      <c r="B11" s="1390" t="s">
        <v>2117</v>
      </c>
      <c r="C11" s="1389">
        <v>84.126000000000005</v>
      </c>
      <c r="D11" s="1388" t="s">
        <v>2133</v>
      </c>
      <c r="E11" s="2053">
        <v>13068</v>
      </c>
      <c r="F11" s="2053">
        <v>1582</v>
      </c>
      <c r="G11" s="2053">
        <v>14650</v>
      </c>
      <c r="H11" s="2053">
        <v>0</v>
      </c>
      <c r="I11" s="2053">
        <v>0</v>
      </c>
      <c r="J11" s="2053">
        <v>14650</v>
      </c>
      <c r="K11" s="2053"/>
    </row>
    <row r="12" spans="2:12" ht="20.100000000000001" customHeight="1" x14ac:dyDescent="0.2">
      <c r="B12" s="1390" t="s">
        <v>2117</v>
      </c>
      <c r="C12" s="1389">
        <v>84.126000000000005</v>
      </c>
      <c r="D12" s="1388" t="s">
        <v>2134</v>
      </c>
      <c r="E12" s="2061">
        <v>0</v>
      </c>
      <c r="F12" s="2061">
        <f>12471+2536</f>
        <v>15007</v>
      </c>
      <c r="G12" s="2061">
        <v>0</v>
      </c>
      <c r="H12" s="2061">
        <v>20606</v>
      </c>
      <c r="I12" s="2053">
        <v>0</v>
      </c>
      <c r="J12" s="2053">
        <v>20606</v>
      </c>
      <c r="K12" s="2053"/>
    </row>
    <row r="13" spans="2:12" ht="20.100000000000001" customHeight="1" x14ac:dyDescent="0.2">
      <c r="B13" s="2051" t="s">
        <v>2118</v>
      </c>
      <c r="C13" s="1389"/>
      <c r="D13" s="1388"/>
      <c r="E13" s="2062">
        <f>SUBTOTAL(9,E10:E12)</f>
        <v>13068</v>
      </c>
      <c r="F13" s="2062">
        <f t="shared" ref="F13:H13" si="0">SUBTOTAL(9,F10:F12)</f>
        <v>16589</v>
      </c>
      <c r="G13" s="2062">
        <f t="shared" si="0"/>
        <v>14650</v>
      </c>
      <c r="H13" s="2062">
        <f t="shared" si="0"/>
        <v>20606</v>
      </c>
      <c r="I13" s="2053"/>
      <c r="J13" s="2053"/>
      <c r="K13" s="2053"/>
    </row>
    <row r="14" spans="2:12" ht="20.100000000000001" customHeight="1" x14ac:dyDescent="0.2">
      <c r="B14" s="2049"/>
      <c r="C14" s="1389"/>
      <c r="D14" s="1388"/>
      <c r="E14" s="2052"/>
      <c r="F14" s="2052"/>
      <c r="G14" s="2052"/>
      <c r="H14" s="2052"/>
      <c r="I14" s="2053"/>
      <c r="J14" s="2053"/>
      <c r="K14" s="2053"/>
    </row>
    <row r="15" spans="2:12" ht="20.100000000000001" customHeight="1" x14ac:dyDescent="0.2">
      <c r="B15" s="2047" t="s">
        <v>2119</v>
      </c>
      <c r="C15" s="1389"/>
      <c r="D15" s="1388"/>
      <c r="E15" s="2066">
        <f>SUBTOTAL(9,E10:E14)</f>
        <v>13068</v>
      </c>
      <c r="F15" s="2066">
        <f t="shared" ref="F15:H15" si="1">SUBTOTAL(9,F10:F14)</f>
        <v>16589</v>
      </c>
      <c r="G15" s="2066">
        <f t="shared" si="1"/>
        <v>14650</v>
      </c>
      <c r="H15" s="2066">
        <f t="shared" si="1"/>
        <v>20606</v>
      </c>
      <c r="I15" s="2053"/>
      <c r="J15" s="2053"/>
      <c r="K15" s="2053"/>
    </row>
    <row r="16" spans="2:12" ht="20.100000000000001" customHeight="1" x14ac:dyDescent="0.2">
      <c r="B16" s="2049"/>
      <c r="C16" s="1389"/>
      <c r="D16" s="1388"/>
      <c r="E16" s="2052"/>
      <c r="F16" s="2052"/>
      <c r="G16" s="2052"/>
      <c r="H16" s="2052"/>
      <c r="I16" s="2053"/>
      <c r="J16" s="2053"/>
      <c r="K16" s="2053"/>
    </row>
    <row r="17" spans="2:12" ht="20.100000000000001" customHeight="1" x14ac:dyDescent="0.2">
      <c r="B17" s="2046" t="s">
        <v>2120</v>
      </c>
      <c r="C17" s="1389"/>
      <c r="D17" s="1388"/>
      <c r="E17" s="2067">
        <f>SUBTOTAL(9,' SEFA'!E10:E24)+SUBTOTAL(9,' SEFA (2)'!E10:E16)</f>
        <v>1373617</v>
      </c>
      <c r="F17" s="2067">
        <f>SUBTOTAL(9,' SEFA'!F10:F24)+SUBTOTAL(9,' SEFA (2)'!F10:F16)</f>
        <v>1741888</v>
      </c>
      <c r="G17" s="2067">
        <f>SUBTOTAL(9,' SEFA'!G10:G24)+SUBTOTAL(9,' SEFA (2)'!G10:G16)</f>
        <v>1453820</v>
      </c>
      <c r="H17" s="2067">
        <f>SUBTOTAL(9,' SEFA'!H10:H24)+SUBTOTAL(9,' SEFA (2)'!H10:H16)</f>
        <v>2052791</v>
      </c>
      <c r="I17" s="2053"/>
      <c r="J17" s="2053"/>
      <c r="K17" s="2053"/>
    </row>
    <row r="18" spans="2:12" ht="20.100000000000001" customHeight="1" x14ac:dyDescent="0.2">
      <c r="B18" s="2049"/>
      <c r="C18" s="1389"/>
      <c r="D18" s="1388"/>
      <c r="E18" s="2052"/>
      <c r="F18" s="2052"/>
      <c r="G18" s="2052"/>
      <c r="H18" s="2052"/>
      <c r="I18" s="2053"/>
      <c r="J18" s="2053"/>
      <c r="K18" s="2053"/>
    </row>
    <row r="19" spans="2:12" ht="20.100000000000001" customHeight="1" x14ac:dyDescent="0.2">
      <c r="B19" s="2046" t="s">
        <v>2121</v>
      </c>
      <c r="C19" s="1389"/>
      <c r="D19" s="1388"/>
      <c r="E19" s="2053"/>
      <c r="F19" s="2053"/>
      <c r="G19" s="2053"/>
      <c r="H19" s="2053"/>
      <c r="I19" s="2053"/>
      <c r="J19" s="2053"/>
      <c r="K19" s="2053"/>
    </row>
    <row r="20" spans="2:12" ht="22.5" x14ac:dyDescent="0.2">
      <c r="B20" s="2047" t="s">
        <v>2122</v>
      </c>
      <c r="C20" s="1389"/>
      <c r="D20" s="1388"/>
      <c r="E20" s="2053"/>
      <c r="F20" s="2053"/>
      <c r="G20" s="2053"/>
      <c r="H20" s="2053"/>
      <c r="I20" s="2053"/>
      <c r="J20" s="2053"/>
      <c r="K20" s="2053"/>
    </row>
    <row r="21" spans="2:12" ht="22.5" x14ac:dyDescent="0.2">
      <c r="B21" s="1390" t="s">
        <v>2123</v>
      </c>
      <c r="C21" s="1389">
        <v>93.778000000000006</v>
      </c>
      <c r="D21" s="2060" t="s">
        <v>2135</v>
      </c>
      <c r="E21" s="2053">
        <v>6363</v>
      </c>
      <c r="F21" s="2053">
        <v>4563</v>
      </c>
      <c r="G21" s="2053">
        <v>10926</v>
      </c>
      <c r="H21" s="2053">
        <v>0</v>
      </c>
      <c r="I21" s="2053">
        <v>0</v>
      </c>
      <c r="J21" s="2053">
        <v>10926</v>
      </c>
      <c r="K21" s="2053"/>
    </row>
    <row r="22" spans="2:12" ht="22.5" x14ac:dyDescent="0.2">
      <c r="B22" s="1390" t="s">
        <v>2123</v>
      </c>
      <c r="C22" s="1389">
        <v>93.778000000000006</v>
      </c>
      <c r="D22" s="2060" t="s">
        <v>2142</v>
      </c>
      <c r="E22" s="2061">
        <v>0</v>
      </c>
      <c r="F22" s="2061">
        <f>14961-3515</f>
        <v>11446</v>
      </c>
      <c r="G22" s="2061">
        <v>0</v>
      </c>
      <c r="H22" s="2061">
        <v>14961</v>
      </c>
      <c r="I22" s="2053">
        <v>0</v>
      </c>
      <c r="J22" s="2053">
        <v>14961</v>
      </c>
      <c r="K22" s="2053"/>
    </row>
    <row r="23" spans="2:12" ht="20.100000000000001" customHeight="1" x14ac:dyDescent="0.2">
      <c r="B23" s="2047" t="s">
        <v>2144</v>
      </c>
      <c r="C23" s="1389"/>
      <c r="D23" s="1388"/>
      <c r="E23" s="2063">
        <f>SUBTOTAL(9,E20:E22)</f>
        <v>6363</v>
      </c>
      <c r="F23" s="2063">
        <f t="shared" ref="F23:H23" si="2">SUBTOTAL(9,F20:F22)</f>
        <v>16009</v>
      </c>
      <c r="G23" s="2063">
        <f t="shared" si="2"/>
        <v>10926</v>
      </c>
      <c r="H23" s="2063">
        <f t="shared" si="2"/>
        <v>14961</v>
      </c>
      <c r="I23" s="2053"/>
      <c r="J23" s="2053"/>
      <c r="K23" s="2053"/>
    </row>
    <row r="24" spans="2:12" ht="22.5" x14ac:dyDescent="0.2">
      <c r="B24" s="2046" t="s">
        <v>2124</v>
      </c>
      <c r="C24" s="1389"/>
      <c r="D24" s="1388"/>
      <c r="E24" s="2065">
        <f>SUBTOTAL(9,E19:E23)</f>
        <v>6363</v>
      </c>
      <c r="F24" s="2065">
        <f t="shared" ref="F24:H24" si="3">SUBTOTAL(9,F19:F23)</f>
        <v>16009</v>
      </c>
      <c r="G24" s="2065">
        <f t="shared" si="3"/>
        <v>10926</v>
      </c>
      <c r="H24" s="2065">
        <f t="shared" si="3"/>
        <v>14961</v>
      </c>
      <c r="I24" s="2053"/>
      <c r="J24" s="2053"/>
      <c r="K24" s="2053"/>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4"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J27" sqref="J2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1" t="str">
        <f>'Single Audit Cover'!A7</f>
        <v>Kankakee Area Special Education Coop</v>
      </c>
      <c r="C1" s="2492"/>
      <c r="D1" s="2492"/>
      <c r="E1" s="2492"/>
      <c r="F1" s="2492"/>
      <c r="G1" s="2492"/>
      <c r="H1" s="2492"/>
      <c r="I1" s="2492"/>
      <c r="J1" s="2492"/>
      <c r="K1" s="2492"/>
    </row>
    <row r="2" spans="2:12" ht="15" x14ac:dyDescent="0.2">
      <c r="B2" s="2493">
        <f>'Single Audit Cover'!E7</f>
        <v>32046850060</v>
      </c>
      <c r="C2" s="2493"/>
      <c r="D2" s="2493"/>
      <c r="E2" s="2493"/>
      <c r="F2" s="2493"/>
      <c r="G2" s="2493"/>
      <c r="H2" s="2493"/>
      <c r="I2" s="2493"/>
      <c r="J2" s="2493"/>
      <c r="K2" s="2493"/>
      <c r="L2" s="1420"/>
    </row>
    <row r="3" spans="2:12" ht="15" x14ac:dyDescent="0.2">
      <c r="B3" s="2494" t="s">
        <v>1474</v>
      </c>
      <c r="C3" s="2494"/>
      <c r="D3" s="2494"/>
      <c r="E3" s="2494"/>
      <c r="F3" s="2494"/>
      <c r="G3" s="2494"/>
      <c r="H3" s="2494"/>
      <c r="I3" s="2494"/>
      <c r="J3" s="2494"/>
      <c r="K3" s="2494"/>
      <c r="L3" s="1420"/>
    </row>
    <row r="4" spans="2:12" ht="15" x14ac:dyDescent="0.2">
      <c r="B4" s="2471" t="str">
        <f>'[2]Single Audit Cover'!A4</f>
        <v>Year Ending June 30, 2016</v>
      </c>
      <c r="C4" s="2471"/>
      <c r="D4" s="2471"/>
      <c r="E4" s="2471"/>
      <c r="F4" s="2471"/>
      <c r="G4" s="2471"/>
      <c r="H4" s="2471"/>
      <c r="I4" s="2471"/>
      <c r="J4" s="2471"/>
      <c r="K4" s="2471"/>
      <c r="L4" s="1420"/>
    </row>
    <row r="6" spans="2:12" x14ac:dyDescent="0.2">
      <c r="B6" s="1419"/>
      <c r="C6" s="1418"/>
      <c r="D6" s="1417" t="s">
        <v>1540</v>
      </c>
      <c r="E6" s="1414" t="s">
        <v>624</v>
      </c>
      <c r="F6" s="1416"/>
      <c r="G6" s="1415" t="s">
        <v>1539</v>
      </c>
      <c r="H6" s="1414"/>
      <c r="I6" s="1413"/>
      <c r="J6" s="1412"/>
      <c r="K6" s="1411"/>
    </row>
    <row r="7" spans="2:12" ht="11.85" customHeight="1" x14ac:dyDescent="0.2">
      <c r="B7" s="1410" t="s">
        <v>1538</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1863</v>
      </c>
      <c r="F8" s="1406" t="s">
        <v>1961</v>
      </c>
      <c r="G8" s="1405" t="s">
        <v>1863</v>
      </c>
      <c r="H8" s="1404" t="s">
        <v>1961</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2046" t="s">
        <v>2125</v>
      </c>
      <c r="C10" s="1392"/>
      <c r="D10" s="1391"/>
      <c r="E10" s="2052"/>
      <c r="F10" s="2052"/>
      <c r="G10" s="2052"/>
      <c r="H10" s="2052"/>
      <c r="I10" s="2052"/>
      <c r="J10" s="2052"/>
      <c r="K10" s="2052"/>
    </row>
    <row r="11" spans="2:12" ht="20.100000000000001" customHeight="1" x14ac:dyDescent="0.2">
      <c r="B11" s="2047" t="s">
        <v>2104</v>
      </c>
      <c r="C11" s="1389"/>
      <c r="D11" s="1388"/>
      <c r="E11" s="2053"/>
      <c r="F11" s="2053"/>
      <c r="G11" s="2053"/>
      <c r="H11" s="2053"/>
      <c r="I11" s="2053"/>
      <c r="J11" s="2053"/>
      <c r="K11" s="2053"/>
    </row>
    <row r="12" spans="2:12" ht="20.100000000000001" customHeight="1" x14ac:dyDescent="0.2">
      <c r="B12" s="2048" t="s">
        <v>2126</v>
      </c>
      <c r="C12" s="1389"/>
      <c r="D12" s="1388"/>
      <c r="E12" s="2053"/>
      <c r="F12" s="2053"/>
      <c r="G12" s="2053"/>
      <c r="H12" s="2053"/>
      <c r="I12" s="2053"/>
      <c r="J12" s="2053"/>
      <c r="K12" s="2053"/>
    </row>
    <row r="13" spans="2:12" ht="20.100000000000001" customHeight="1" x14ac:dyDescent="0.2">
      <c r="B13" s="2049" t="s">
        <v>1248</v>
      </c>
      <c r="C13" s="1389">
        <v>10.555</v>
      </c>
      <c r="D13" s="1388" t="s">
        <v>2136</v>
      </c>
      <c r="E13" s="2053">
        <v>5453</v>
      </c>
      <c r="F13" s="2053">
        <v>800</v>
      </c>
      <c r="G13" s="2053">
        <v>5453</v>
      </c>
      <c r="H13" s="2053">
        <v>800</v>
      </c>
      <c r="I13" s="2053"/>
      <c r="J13" s="2053">
        <f>+G13+H13</f>
        <v>6253</v>
      </c>
      <c r="K13" s="2053"/>
    </row>
    <row r="14" spans="2:12" ht="20.100000000000001" customHeight="1" x14ac:dyDescent="0.2">
      <c r="B14" s="2049" t="s">
        <v>1248</v>
      </c>
      <c r="C14" s="1389">
        <v>10.555</v>
      </c>
      <c r="D14" s="1388" t="s">
        <v>2137</v>
      </c>
      <c r="E14" s="2053">
        <v>0</v>
      </c>
      <c r="F14" s="2053">
        <v>5761</v>
      </c>
      <c r="G14" s="2053">
        <v>0</v>
      </c>
      <c r="H14" s="2053">
        <v>5761</v>
      </c>
      <c r="I14" s="2053"/>
      <c r="J14" s="2053" t="s">
        <v>2143</v>
      </c>
      <c r="K14" s="2053"/>
    </row>
    <row r="15" spans="2:12" ht="20.100000000000001" customHeight="1" x14ac:dyDescent="0.2">
      <c r="B15" s="2049" t="s">
        <v>2127</v>
      </c>
      <c r="C15" s="1389">
        <v>10.555</v>
      </c>
      <c r="D15" s="1388" t="s">
        <v>2138</v>
      </c>
      <c r="E15" s="2053">
        <v>837</v>
      </c>
      <c r="F15" s="2053">
        <v>0</v>
      </c>
      <c r="G15" s="2053">
        <v>837</v>
      </c>
      <c r="H15" s="2053">
        <v>0</v>
      </c>
      <c r="I15" s="2053"/>
      <c r="J15" s="2053">
        <f>+H15+G15</f>
        <v>837</v>
      </c>
      <c r="K15" s="2053"/>
    </row>
    <row r="16" spans="2:12" ht="20.100000000000001" customHeight="1" x14ac:dyDescent="0.2">
      <c r="B16" s="2049" t="s">
        <v>2127</v>
      </c>
      <c r="C16" s="1389">
        <v>10.555</v>
      </c>
      <c r="D16" s="1388" t="s">
        <v>2139</v>
      </c>
      <c r="E16" s="2061">
        <v>0</v>
      </c>
      <c r="F16" s="2061">
        <v>731</v>
      </c>
      <c r="G16" s="2061">
        <v>0</v>
      </c>
      <c r="H16" s="2061">
        <v>731</v>
      </c>
      <c r="I16" s="2053"/>
      <c r="J16" s="2053" t="s">
        <v>2143</v>
      </c>
      <c r="K16" s="2053"/>
    </row>
    <row r="17" spans="2:12" ht="20.100000000000001" customHeight="1" x14ac:dyDescent="0.2">
      <c r="B17" s="2050" t="s">
        <v>2128</v>
      </c>
      <c r="C17" s="1389"/>
      <c r="D17" s="1388"/>
      <c r="E17" s="2062">
        <f>SUBTOTAL(9,E12:E16)</f>
        <v>6290</v>
      </c>
      <c r="F17" s="2062">
        <f t="shared" ref="F17:H17" si="0">SUBTOTAL(9,F12:F16)</f>
        <v>7292</v>
      </c>
      <c r="G17" s="2062">
        <f t="shared" si="0"/>
        <v>6290</v>
      </c>
      <c r="H17" s="2062">
        <f t="shared" si="0"/>
        <v>7292</v>
      </c>
      <c r="I17" s="2053"/>
      <c r="J17" s="2053"/>
      <c r="K17" s="2053"/>
    </row>
    <row r="18" spans="2:12" ht="20.100000000000001" customHeight="1" x14ac:dyDescent="0.2">
      <c r="B18" s="2049" t="s">
        <v>1249</v>
      </c>
      <c r="C18" s="1389">
        <v>10.553000000000001</v>
      </c>
      <c r="D18" s="1388" t="s">
        <v>2140</v>
      </c>
      <c r="E18" s="2052">
        <v>2086</v>
      </c>
      <c r="F18" s="2052">
        <v>386</v>
      </c>
      <c r="G18" s="2052">
        <v>2086</v>
      </c>
      <c r="H18" s="2052">
        <v>386</v>
      </c>
      <c r="I18" s="2053"/>
      <c r="J18" s="2053">
        <f>+H18+G18</f>
        <v>2472</v>
      </c>
      <c r="K18" s="2053"/>
    </row>
    <row r="19" spans="2:12" ht="20.100000000000001" customHeight="1" x14ac:dyDescent="0.2">
      <c r="B19" s="2049" t="s">
        <v>1249</v>
      </c>
      <c r="C19" s="1389">
        <v>10.553000000000001</v>
      </c>
      <c r="D19" s="1388" t="s">
        <v>2141</v>
      </c>
      <c r="E19" s="2061">
        <v>0</v>
      </c>
      <c r="F19" s="2061">
        <v>2917</v>
      </c>
      <c r="G19" s="2061">
        <v>0</v>
      </c>
      <c r="H19" s="2061">
        <v>2917</v>
      </c>
      <c r="I19" s="2053"/>
      <c r="J19" s="2053" t="s">
        <v>2143</v>
      </c>
      <c r="K19" s="2053"/>
    </row>
    <row r="20" spans="2:12" ht="20.100000000000001" customHeight="1" x14ac:dyDescent="0.2">
      <c r="B20" s="2050" t="s">
        <v>2129</v>
      </c>
      <c r="C20" s="1389"/>
      <c r="D20" s="1388"/>
      <c r="E20" s="2062">
        <f>SUBTOTAL(9,E18:E19)</f>
        <v>2086</v>
      </c>
      <c r="F20" s="2062">
        <f t="shared" ref="F20:H20" si="1">SUBTOTAL(9,F18:F19)</f>
        <v>3303</v>
      </c>
      <c r="G20" s="2062">
        <f t="shared" si="1"/>
        <v>2086</v>
      </c>
      <c r="H20" s="2062">
        <f t="shared" si="1"/>
        <v>3303</v>
      </c>
      <c r="I20" s="2053"/>
      <c r="J20" s="2053"/>
      <c r="K20" s="2053"/>
    </row>
    <row r="21" spans="2:12" ht="20.100000000000001" customHeight="1" x14ac:dyDescent="0.2">
      <c r="B21" s="2050" t="s">
        <v>2130</v>
      </c>
      <c r="C21" s="1389"/>
      <c r="D21" s="1388"/>
      <c r="E21" s="2062">
        <f>SUBTOTAL(9,E12:E20)</f>
        <v>8376</v>
      </c>
      <c r="F21" s="2062">
        <f t="shared" ref="F21:H21" si="2">SUBTOTAL(9,F12:F20)</f>
        <v>10595</v>
      </c>
      <c r="G21" s="2062">
        <f t="shared" si="2"/>
        <v>8376</v>
      </c>
      <c r="H21" s="2062">
        <f t="shared" si="2"/>
        <v>10595</v>
      </c>
      <c r="I21" s="2053"/>
      <c r="J21" s="2053"/>
      <c r="K21" s="2053"/>
    </row>
    <row r="22" spans="2:12" ht="20.100000000000001" customHeight="1" x14ac:dyDescent="0.2">
      <c r="B22" s="2047" t="s">
        <v>2111</v>
      </c>
      <c r="C22" s="1389"/>
      <c r="D22" s="1388"/>
      <c r="E22" s="2063">
        <f>SUBTOTAL(9,E10:E21)</f>
        <v>8376</v>
      </c>
      <c r="F22" s="2063">
        <f t="shared" ref="F22:H22" si="3">SUBTOTAL(9,F10:F21)</f>
        <v>10595</v>
      </c>
      <c r="G22" s="2063">
        <f t="shared" si="3"/>
        <v>8376</v>
      </c>
      <c r="H22" s="2063">
        <f t="shared" si="3"/>
        <v>10595</v>
      </c>
      <c r="I22" s="2053"/>
      <c r="J22" s="2053"/>
      <c r="K22" s="2053"/>
    </row>
    <row r="23" spans="2:12" ht="20.100000000000001" customHeight="1" x14ac:dyDescent="0.2">
      <c r="B23" s="2046" t="s">
        <v>2131</v>
      </c>
      <c r="C23" s="1389"/>
      <c r="D23" s="1388"/>
      <c r="E23" s="2065">
        <f>SUBTOTAL(9,E10:E22)</f>
        <v>8376</v>
      </c>
      <c r="F23" s="2065">
        <f t="shared" ref="F23:H23" si="4">SUBTOTAL(9,F10:F22)</f>
        <v>10595</v>
      </c>
      <c r="G23" s="2065">
        <f t="shared" si="4"/>
        <v>8376</v>
      </c>
      <c r="H23" s="2065">
        <f t="shared" si="4"/>
        <v>10595</v>
      </c>
      <c r="I23" s="2053"/>
      <c r="J23" s="2053"/>
      <c r="K23" s="2053"/>
    </row>
    <row r="24" spans="2:12" s="2059" customFormat="1" ht="20.100000000000001" customHeight="1" x14ac:dyDescent="0.2">
      <c r="B24" s="2054" t="s">
        <v>2132</v>
      </c>
      <c r="C24" s="2055"/>
      <c r="D24" s="2056"/>
      <c r="E24" s="2064">
        <f>SUBTOTAL(9,' SEFA'!E10:E24)+SUBTOTAL(9,' SEFA (2)'!E10:E24)+SUBTOTAL(9,' SEFA (3)'!E10:E23)</f>
        <v>1388356</v>
      </c>
      <c r="F24" s="2064">
        <f>SUBTOTAL(9,' SEFA'!F10:F24)+SUBTOTAL(9,' SEFA (2)'!F10:F24)+SUBTOTAL(9,' SEFA (3)'!F10:F23)</f>
        <v>1768492</v>
      </c>
      <c r="G24" s="2064">
        <f>SUBTOTAL(9,' SEFA'!G10:G24)+SUBTOTAL(9,' SEFA (2)'!G10:G24)+SUBTOTAL(9,' SEFA (3)'!G10:G23)</f>
        <v>1473122</v>
      </c>
      <c r="H24" s="2064">
        <f>SUBTOTAL(9,' SEFA'!H10:H24)+SUBTOTAL(9,' SEFA (2)'!H10:H24)+SUBTOTAL(9,' SEFA (3)'!H10:H23)</f>
        <v>2078347</v>
      </c>
      <c r="I24" s="2057"/>
      <c r="J24" s="2057"/>
      <c r="K24" s="2057"/>
      <c r="L24" s="2058"/>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4"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9" zoomScale="110" zoomScaleNormal="110" workbookViewId="0">
      <selection activeCell="C39" sqref="C39"/>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98" t="str">
        <f>'Single Audit Cover'!A7</f>
        <v>Kankakee Area Special Education Coop</v>
      </c>
      <c r="B1" s="2499"/>
      <c r="C1" s="2499"/>
      <c r="D1" s="2499"/>
      <c r="E1" s="1435"/>
    </row>
    <row r="2" spans="1:5" ht="13.5" customHeight="1" x14ac:dyDescent="0.2">
      <c r="A2" s="2500">
        <f>'Single Audit Cover'!E7</f>
        <v>32046850060</v>
      </c>
      <c r="B2" s="2501"/>
      <c r="C2" s="2501"/>
      <c r="D2" s="2501"/>
      <c r="E2" s="1422"/>
    </row>
    <row r="3" spans="1:5" ht="15.75" customHeight="1" x14ac:dyDescent="0.25">
      <c r="A3" s="2502" t="s">
        <v>1546</v>
      </c>
      <c r="B3" s="2503"/>
      <c r="C3" s="2503"/>
      <c r="D3" s="2503"/>
      <c r="E3" s="1434"/>
    </row>
    <row r="4" spans="1:5" ht="13.5" customHeight="1" x14ac:dyDescent="0.25">
      <c r="A4" s="2504" t="str">
        <f>'[2]Single Audit Cover'!A4</f>
        <v>Year Ending June 30, 2016</v>
      </c>
      <c r="B4" s="2505"/>
      <c r="C4" s="2505"/>
      <c r="D4" s="2505"/>
      <c r="E4" s="1434"/>
    </row>
    <row r="5" spans="1:5" ht="8.25" customHeight="1" x14ac:dyDescent="0.2">
      <c r="C5" s="1367"/>
      <c r="D5" s="1367"/>
    </row>
    <row r="6" spans="1:5" ht="13.5" customHeight="1" x14ac:dyDescent="0.2">
      <c r="A6" s="1357" t="s">
        <v>1918</v>
      </c>
      <c r="C6" s="1367"/>
      <c r="D6" s="1367"/>
    </row>
    <row r="7" spans="1:5" ht="60.95" customHeight="1" x14ac:dyDescent="0.2">
      <c r="A7" s="2506" t="s">
        <v>2180</v>
      </c>
      <c r="B7" s="2507"/>
      <c r="C7" s="2507"/>
      <c r="D7" s="2507"/>
      <c r="E7" s="1433"/>
    </row>
    <row r="8" spans="1:5" ht="13.5" customHeight="1" x14ac:dyDescent="0.2">
      <c r="A8" s="1357" t="s">
        <v>1919</v>
      </c>
      <c r="C8" s="1353"/>
      <c r="D8" s="1353"/>
    </row>
    <row r="9" spans="1:5" ht="23.25" customHeight="1" x14ac:dyDescent="0.2">
      <c r="A9" s="2506" t="s">
        <v>2181</v>
      </c>
      <c r="B9" s="2507"/>
      <c r="C9" s="2507"/>
      <c r="D9" s="2507"/>
    </row>
    <row r="10" spans="1:5" ht="9.75" customHeight="1" x14ac:dyDescent="0.2">
      <c r="C10" s="1353"/>
      <c r="D10" s="1353"/>
    </row>
    <row r="11" spans="1:5" ht="13.5" customHeight="1" x14ac:dyDescent="0.2">
      <c r="C11" s="1798" t="s">
        <v>1545</v>
      </c>
      <c r="D11" s="1798" t="s">
        <v>1544</v>
      </c>
      <c r="E11" s="1430"/>
    </row>
    <row r="12" spans="1:5" ht="13.5" customHeight="1" x14ac:dyDescent="0.2">
      <c r="A12" s="1387"/>
      <c r="B12" s="1357" t="s">
        <v>1543</v>
      </c>
      <c r="C12" s="1798" t="s">
        <v>1542</v>
      </c>
      <c r="D12" s="1308" t="s">
        <v>1541</v>
      </c>
      <c r="E12" s="1430"/>
    </row>
    <row r="13" spans="1:5" ht="20.45" customHeight="1" x14ac:dyDescent="0.2">
      <c r="A13" s="1799"/>
      <c r="B13" s="1429" t="s">
        <v>2182</v>
      </c>
      <c r="C13" s="1428"/>
      <c r="D13" s="1427"/>
      <c r="E13" s="1426"/>
    </row>
    <row r="14" spans="1:5" ht="20.65" customHeight="1" x14ac:dyDescent="0.2">
      <c r="A14" s="1799"/>
      <c r="B14" s="2071" t="s">
        <v>2183</v>
      </c>
      <c r="C14" s="1428">
        <v>84.027000000000001</v>
      </c>
      <c r="D14" s="1427">
        <v>159944</v>
      </c>
      <c r="E14" s="1426"/>
    </row>
    <row r="15" spans="1:5" ht="20.65" customHeight="1" x14ac:dyDescent="0.2">
      <c r="A15" s="1799"/>
      <c r="B15" s="2071" t="s">
        <v>2184</v>
      </c>
      <c r="C15" s="1428">
        <v>84.027000000000001</v>
      </c>
      <c r="D15" s="1427">
        <v>356720</v>
      </c>
      <c r="E15" s="1426"/>
    </row>
    <row r="16" spans="1:5" ht="20.65" customHeight="1" x14ac:dyDescent="0.2">
      <c r="A16" s="1799"/>
      <c r="B16" s="2071" t="s">
        <v>2185</v>
      </c>
      <c r="C16" s="1428">
        <v>84.027000000000001</v>
      </c>
      <c r="D16" s="1427">
        <v>217970</v>
      </c>
      <c r="E16" s="1426"/>
    </row>
    <row r="17" spans="1:5" ht="20.65" customHeight="1" x14ac:dyDescent="0.2">
      <c r="A17" s="1799"/>
      <c r="B17" s="2071" t="s">
        <v>2186</v>
      </c>
      <c r="C17" s="1428">
        <v>84.027000000000001</v>
      </c>
      <c r="D17" s="1427">
        <v>87416</v>
      </c>
      <c r="E17" s="1426"/>
    </row>
    <row r="18" spans="1:5" ht="20.65" customHeight="1" x14ac:dyDescent="0.2">
      <c r="A18" s="1799"/>
      <c r="B18" s="2071" t="s">
        <v>2187</v>
      </c>
      <c r="C18" s="1428">
        <v>84.027000000000001</v>
      </c>
      <c r="D18" s="1427">
        <v>331875</v>
      </c>
      <c r="E18" s="1426"/>
    </row>
    <row r="19" spans="1:5" ht="20.65" customHeight="1" x14ac:dyDescent="0.2">
      <c r="A19" s="1799"/>
      <c r="B19" s="2071" t="s">
        <v>2188</v>
      </c>
      <c r="C19" s="1428">
        <v>84.027000000000001</v>
      </c>
      <c r="D19" s="1427">
        <v>52566</v>
      </c>
      <c r="E19" s="1426"/>
    </row>
    <row r="20" spans="1:5" ht="20.65" customHeight="1" x14ac:dyDescent="0.2">
      <c r="A20" s="1799"/>
      <c r="B20" s="2071" t="s">
        <v>2189</v>
      </c>
      <c r="C20" s="1428">
        <v>84.027000000000001</v>
      </c>
      <c r="D20" s="1427">
        <v>58617</v>
      </c>
      <c r="E20" s="1426"/>
    </row>
    <row r="21" spans="1:5" ht="20.65" customHeight="1" x14ac:dyDescent="0.2">
      <c r="A21" s="1799"/>
      <c r="B21" s="2071" t="s">
        <v>2190</v>
      </c>
      <c r="C21" s="1428">
        <v>84.027000000000001</v>
      </c>
      <c r="D21" s="1427">
        <v>53978</v>
      </c>
      <c r="E21" s="1426"/>
    </row>
    <row r="22" spans="1:5" ht="20.65" customHeight="1" x14ac:dyDescent="0.2">
      <c r="A22" s="1799"/>
      <c r="B22" s="2071" t="s">
        <v>2191</v>
      </c>
      <c r="C22" s="1428">
        <v>84.027000000000001</v>
      </c>
      <c r="D22" s="1427">
        <v>40481</v>
      </c>
      <c r="E22" s="1426"/>
    </row>
    <row r="23" spans="1:5" ht="20.65" customHeight="1" x14ac:dyDescent="0.2">
      <c r="A23" s="1799"/>
      <c r="B23" s="2072" t="s">
        <v>2192</v>
      </c>
      <c r="C23" s="1428"/>
      <c r="D23" s="1427">
        <f>SUM(D14:D22)</f>
        <v>1359567</v>
      </c>
      <c r="E23" s="1426"/>
    </row>
    <row r="24" spans="1:5" ht="20.65" customHeight="1" x14ac:dyDescent="0.2">
      <c r="A24" s="1799"/>
      <c r="B24" s="1429"/>
      <c r="C24" s="1428"/>
      <c r="D24" s="1427"/>
      <c r="E24" s="1426"/>
    </row>
    <row r="25" spans="1:5" ht="20.65" customHeight="1" x14ac:dyDescent="0.2">
      <c r="A25" s="1799"/>
      <c r="B25" s="1429"/>
      <c r="C25" s="1428"/>
      <c r="D25" s="1427"/>
      <c r="E25" s="1426"/>
    </row>
    <row r="26" spans="1:5" ht="10.5" customHeight="1" x14ac:dyDescent="0.2">
      <c r="A26" s="1534"/>
      <c r="B26" s="1731"/>
      <c r="C26" s="1732"/>
      <c r="D26" s="1733"/>
      <c r="E26" s="1426"/>
    </row>
    <row r="27" spans="1:5" ht="12" customHeight="1" x14ac:dyDescent="0.2">
      <c r="A27" s="1800" t="s">
        <v>1818</v>
      </c>
      <c r="B27" s="1731"/>
      <c r="C27" s="1732"/>
      <c r="D27" s="1733"/>
      <c r="E27" s="1426"/>
    </row>
    <row r="28" spans="1:5" ht="21.75" customHeight="1" x14ac:dyDescent="0.2">
      <c r="A28" s="2495" t="s">
        <v>2193</v>
      </c>
      <c r="B28" s="2495"/>
      <c r="C28" s="2495"/>
      <c r="D28" s="2495"/>
      <c r="E28" s="1426"/>
    </row>
    <row r="29" spans="1:5" ht="13.5" customHeight="1" x14ac:dyDescent="0.2">
      <c r="A29" s="1534" t="s">
        <v>1819</v>
      </c>
      <c r="B29" s="1731"/>
      <c r="C29" s="1734">
        <f>+'ICR Computation 30'!E11</f>
        <v>731</v>
      </c>
      <c r="D29" s="1733"/>
      <c r="E29" s="1426"/>
    </row>
    <row r="30" spans="1:5" ht="13.5" customHeight="1" x14ac:dyDescent="0.2">
      <c r="A30" s="1534" t="s">
        <v>1820</v>
      </c>
      <c r="B30" s="1731"/>
      <c r="C30" s="1735">
        <v>0</v>
      </c>
      <c r="D30" s="1733"/>
      <c r="E30" s="1426"/>
    </row>
    <row r="31" spans="1:5" ht="13.5" customHeight="1" x14ac:dyDescent="0.2">
      <c r="A31" s="1800" t="s">
        <v>1821</v>
      </c>
      <c r="B31" s="1731"/>
      <c r="C31" s="1732"/>
      <c r="D31" s="1733"/>
      <c r="E31" s="1426"/>
    </row>
    <row r="32" spans="1:5" ht="14.25" customHeight="1" x14ac:dyDescent="0.2">
      <c r="A32" s="1534" t="s">
        <v>1917</v>
      </c>
      <c r="B32" s="1731"/>
      <c r="C32" s="1736"/>
      <c r="D32" s="1733"/>
      <c r="E32" s="1426"/>
    </row>
    <row r="33" spans="1:5" ht="14.25" customHeight="1" x14ac:dyDescent="0.2">
      <c r="A33" s="1534"/>
      <c r="B33" s="1731" t="s">
        <v>1822</v>
      </c>
      <c r="C33" s="1737">
        <v>0</v>
      </c>
      <c r="D33" s="1733"/>
      <c r="E33" s="1426"/>
    </row>
    <row r="34" spans="1:5" ht="14.25" customHeight="1" x14ac:dyDescent="0.2">
      <c r="A34" s="1534"/>
      <c r="B34" s="1731" t="s">
        <v>1823</v>
      </c>
      <c r="C34" s="1737">
        <v>0</v>
      </c>
      <c r="D34" s="1733"/>
      <c r="E34" s="1426"/>
    </row>
    <row r="35" spans="1:5" ht="14.25" customHeight="1" x14ac:dyDescent="0.2">
      <c r="A35" s="1534"/>
      <c r="B35" s="1731" t="s">
        <v>1824</v>
      </c>
      <c r="C35" s="1737">
        <v>0</v>
      </c>
      <c r="D35" s="1733"/>
      <c r="E35" s="1426"/>
    </row>
    <row r="36" spans="1:5" ht="14.25" customHeight="1" x14ac:dyDescent="0.2">
      <c r="A36" s="1534"/>
      <c r="B36" s="1731" t="s">
        <v>1825</v>
      </c>
      <c r="C36" s="1737">
        <v>0</v>
      </c>
      <c r="D36" s="1733"/>
      <c r="E36" s="1426"/>
    </row>
    <row r="37" spans="1:5" ht="14.25" customHeight="1" x14ac:dyDescent="0.2">
      <c r="A37" s="1534" t="s">
        <v>1826</v>
      </c>
      <c r="B37" s="1731"/>
      <c r="C37" s="1737">
        <v>0</v>
      </c>
      <c r="D37" s="1733"/>
      <c r="E37" s="1426"/>
    </row>
    <row r="38" spans="1:5" ht="14.25" customHeight="1" x14ac:dyDescent="0.2">
      <c r="A38" s="1534" t="s">
        <v>1827</v>
      </c>
      <c r="B38" s="1731"/>
      <c r="C38" s="1738" t="s">
        <v>449</v>
      </c>
      <c r="D38" s="1733"/>
      <c r="E38" s="1426"/>
    </row>
    <row r="39" spans="1:5" ht="14.25" customHeight="1" x14ac:dyDescent="0.2">
      <c r="A39" s="1534"/>
      <c r="B39" s="1731"/>
      <c r="C39" s="1736" t="s">
        <v>1828</v>
      </c>
      <c r="D39" s="1733"/>
      <c r="E39" s="1426"/>
    </row>
    <row r="40" spans="1:5" ht="13.5" customHeight="1" x14ac:dyDescent="0.2">
      <c r="B40" s="1425"/>
      <c r="C40" s="1424"/>
      <c r="D40" s="1424"/>
    </row>
    <row r="41" spans="1:5" ht="13.5" thickBot="1" x14ac:dyDescent="0.25">
      <c r="A41" s="1739" t="s">
        <v>1829</v>
      </c>
      <c r="C41" s="1367"/>
      <c r="D41" s="1367"/>
    </row>
    <row r="42" spans="1:5" s="1372" customFormat="1" ht="27" customHeight="1" x14ac:dyDescent="0.2">
      <c r="A42" s="1423">
        <v>5</v>
      </c>
      <c r="B42" s="2496" t="s">
        <v>2029</v>
      </c>
      <c r="C42" s="2496"/>
      <c r="D42" s="2496"/>
      <c r="E42" s="1422"/>
    </row>
    <row r="43" spans="1:5" s="1372" customFormat="1" ht="46.15" customHeight="1" x14ac:dyDescent="0.2">
      <c r="A43" s="1421">
        <v>6</v>
      </c>
      <c r="B43" s="2497" t="s">
        <v>2081</v>
      </c>
      <c r="C43" s="2497"/>
      <c r="D43" s="2497"/>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E44"/>
  <sheetViews>
    <sheetView showGridLines="0" zoomScale="110" zoomScaleNormal="110" workbookViewId="0">
      <selection activeCell="D22" sqref="D22"/>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98" t="str">
        <f>'Single Audit Cover'!A7</f>
        <v>Kankakee Area Special Education Coop</v>
      </c>
      <c r="B1" s="2499"/>
      <c r="C1" s="2499"/>
      <c r="D1" s="2499"/>
      <c r="E1" s="1435"/>
    </row>
    <row r="2" spans="1:5" ht="13.5" customHeight="1" x14ac:dyDescent="0.2">
      <c r="A2" s="2500">
        <f>'Single Audit Cover'!E7</f>
        <v>32046850060</v>
      </c>
      <c r="B2" s="2501"/>
      <c r="C2" s="2501"/>
      <c r="D2" s="2501"/>
      <c r="E2" s="1422"/>
    </row>
    <row r="3" spans="1:5" ht="15.75" customHeight="1" x14ac:dyDescent="0.25">
      <c r="A3" s="2502" t="s">
        <v>1546</v>
      </c>
      <c r="B3" s="2503"/>
      <c r="C3" s="2503"/>
      <c r="D3" s="2503"/>
      <c r="E3" s="1434"/>
    </row>
    <row r="4" spans="1:5" ht="13.5" customHeight="1" x14ac:dyDescent="0.25">
      <c r="A4" s="2504" t="str">
        <f>'[2]Single Audit Cover'!A4</f>
        <v>Year Ending June 30, 2016</v>
      </c>
      <c r="B4" s="2505"/>
      <c r="C4" s="2505"/>
      <c r="D4" s="2505"/>
      <c r="E4" s="1434"/>
    </row>
    <row r="5" spans="1:5" ht="8.25" customHeight="1" x14ac:dyDescent="0.2">
      <c r="C5" s="1367"/>
      <c r="D5" s="1367"/>
    </row>
    <row r="6" spans="1:5" ht="13.5" customHeight="1" x14ac:dyDescent="0.2">
      <c r="A6" s="1357" t="s">
        <v>1918</v>
      </c>
      <c r="C6" s="1367"/>
      <c r="D6" s="1367"/>
    </row>
    <row r="7" spans="1:5" ht="60.95" customHeight="1" x14ac:dyDescent="0.2">
      <c r="A7" s="2506" t="s">
        <v>2180</v>
      </c>
      <c r="B7" s="2507"/>
      <c r="C7" s="2507"/>
      <c r="D7" s="2507"/>
      <c r="E7" s="1433"/>
    </row>
    <row r="8" spans="1:5" ht="13.5" customHeight="1" x14ac:dyDescent="0.2">
      <c r="A8" s="1357" t="s">
        <v>1919</v>
      </c>
      <c r="C8" s="1353"/>
      <c r="D8" s="1353"/>
    </row>
    <row r="9" spans="1:5" ht="23.25" customHeight="1" x14ac:dyDescent="0.2">
      <c r="A9" s="2506" t="s">
        <v>2181</v>
      </c>
      <c r="B9" s="2507"/>
      <c r="C9" s="2507"/>
      <c r="D9" s="2507"/>
    </row>
    <row r="10" spans="1:5" ht="9.75" customHeight="1" x14ac:dyDescent="0.2">
      <c r="C10" s="1353"/>
      <c r="D10" s="1353"/>
    </row>
    <row r="11" spans="1:5" ht="13.5" customHeight="1" x14ac:dyDescent="0.2">
      <c r="C11" s="1798" t="s">
        <v>1545</v>
      </c>
      <c r="D11" s="1798" t="s">
        <v>1544</v>
      </c>
      <c r="E11" s="1430"/>
    </row>
    <row r="12" spans="1:5" ht="13.5" customHeight="1" x14ac:dyDescent="0.2">
      <c r="A12" s="1387"/>
      <c r="B12" s="1357" t="s">
        <v>1543</v>
      </c>
      <c r="C12" s="1798" t="s">
        <v>1542</v>
      </c>
      <c r="D12" s="1308" t="s">
        <v>1541</v>
      </c>
      <c r="E12" s="1430"/>
    </row>
    <row r="13" spans="1:5" ht="20.45" customHeight="1" x14ac:dyDescent="0.2">
      <c r="A13" s="1799"/>
      <c r="B13" s="1429" t="s">
        <v>2194</v>
      </c>
      <c r="C13" s="1428"/>
      <c r="D13" s="1427"/>
      <c r="E13" s="1426"/>
    </row>
    <row r="14" spans="1:5" ht="20.65" customHeight="1" x14ac:dyDescent="0.2">
      <c r="A14" s="1799"/>
      <c r="B14" s="2071" t="s">
        <v>2183</v>
      </c>
      <c r="C14" s="1428">
        <v>84.173000000000002</v>
      </c>
      <c r="D14" s="1427">
        <v>4540</v>
      </c>
      <c r="E14" s="1426"/>
    </row>
    <row r="15" spans="1:5" ht="20.65" customHeight="1" x14ac:dyDescent="0.2">
      <c r="A15" s="1799"/>
      <c r="B15" s="2071" t="s">
        <v>2184</v>
      </c>
      <c r="C15" s="1428">
        <v>84.173000000000002</v>
      </c>
      <c r="D15" s="1427">
        <v>22735</v>
      </c>
      <c r="E15" s="1426"/>
    </row>
    <row r="16" spans="1:5" ht="20.65" customHeight="1" x14ac:dyDescent="0.2">
      <c r="A16" s="1799"/>
      <c r="B16" s="2071" t="s">
        <v>2185</v>
      </c>
      <c r="C16" s="1428">
        <v>84.173000000000002</v>
      </c>
      <c r="D16" s="1427">
        <v>12718</v>
      </c>
      <c r="E16" s="1426"/>
    </row>
    <row r="17" spans="1:5" ht="20.65" customHeight="1" x14ac:dyDescent="0.2">
      <c r="A17" s="1799"/>
      <c r="B17" s="2071" t="s">
        <v>2186</v>
      </c>
      <c r="C17" s="1428">
        <v>84.173000000000002</v>
      </c>
      <c r="D17" s="1427">
        <v>3073</v>
      </c>
      <c r="E17" s="1426"/>
    </row>
    <row r="18" spans="1:5" ht="20.65" customHeight="1" x14ac:dyDescent="0.2">
      <c r="A18" s="1799"/>
      <c r="B18" s="2071" t="s">
        <v>2187</v>
      </c>
      <c r="C18" s="1428">
        <v>84.173000000000002</v>
      </c>
      <c r="D18" s="1427">
        <v>14742</v>
      </c>
      <c r="E18" s="1426"/>
    </row>
    <row r="19" spans="1:5" ht="20.65" customHeight="1" x14ac:dyDescent="0.2">
      <c r="A19" s="1799"/>
      <c r="B19" s="2071" t="s">
        <v>2188</v>
      </c>
      <c r="C19" s="1428">
        <v>84.173000000000002</v>
      </c>
      <c r="D19" s="1427">
        <v>2569</v>
      </c>
      <c r="E19" s="1426"/>
    </row>
    <row r="20" spans="1:5" ht="20.65" customHeight="1" x14ac:dyDescent="0.2">
      <c r="A20" s="1799"/>
      <c r="B20" s="2071" t="s">
        <v>2189</v>
      </c>
      <c r="C20" s="1428">
        <v>84.173000000000002</v>
      </c>
      <c r="D20" s="1427">
        <v>528</v>
      </c>
      <c r="E20" s="1426"/>
    </row>
    <row r="21" spans="1:5" ht="20.65" customHeight="1" x14ac:dyDescent="0.2">
      <c r="A21" s="1799"/>
      <c r="B21" s="2071" t="s">
        <v>2190</v>
      </c>
      <c r="C21" s="1428">
        <v>84.173000000000002</v>
      </c>
      <c r="D21" s="1427">
        <v>6975</v>
      </c>
      <c r="E21" s="1426"/>
    </row>
    <row r="22" spans="1:5" ht="20.65" customHeight="1" x14ac:dyDescent="0.2">
      <c r="A22" s="1799"/>
      <c r="B22" s="2071"/>
      <c r="C22" s="1428"/>
      <c r="D22" s="1427"/>
      <c r="E22" s="1426"/>
    </row>
    <row r="23" spans="1:5" ht="20.65" customHeight="1" x14ac:dyDescent="0.2">
      <c r="A23" s="1799"/>
      <c r="B23" s="2072" t="s">
        <v>2195</v>
      </c>
      <c r="C23" s="1428"/>
      <c r="D23" s="1427">
        <f>SUM(D14:D22)</f>
        <v>67880</v>
      </c>
      <c r="E23" s="1426"/>
    </row>
    <row r="24" spans="1:5" ht="20.65" customHeight="1" x14ac:dyDescent="0.2">
      <c r="A24" s="1799"/>
      <c r="B24" s="1429"/>
      <c r="C24" s="1428"/>
      <c r="D24" s="1427"/>
      <c r="E24" s="1426"/>
    </row>
    <row r="25" spans="1:5" ht="20.65" customHeight="1" x14ac:dyDescent="0.2">
      <c r="A25" s="1799"/>
      <c r="B25" s="1429"/>
      <c r="C25" s="1428"/>
      <c r="D25" s="1427"/>
      <c r="E25" s="1426"/>
    </row>
    <row r="26" spans="1:5" ht="10.5" customHeight="1" x14ac:dyDescent="0.2">
      <c r="A26" s="1534"/>
      <c r="B26" s="1731"/>
      <c r="C26" s="1732"/>
      <c r="D26" s="1733"/>
      <c r="E26" s="1426"/>
    </row>
    <row r="27" spans="1:5" ht="12" customHeight="1" x14ac:dyDescent="0.2">
      <c r="A27" s="1800" t="s">
        <v>1818</v>
      </c>
      <c r="B27" s="1731"/>
      <c r="C27" s="1732"/>
      <c r="D27" s="1733"/>
      <c r="E27" s="1426"/>
    </row>
    <row r="28" spans="1:5" ht="21.75" customHeight="1" x14ac:dyDescent="0.2">
      <c r="A28" s="2495" t="s">
        <v>2193</v>
      </c>
      <c r="B28" s="2495"/>
      <c r="C28" s="2495"/>
      <c r="D28" s="2495"/>
      <c r="E28" s="1426"/>
    </row>
    <row r="29" spans="1:5" ht="13.5" customHeight="1" x14ac:dyDescent="0.2">
      <c r="A29" s="1534" t="s">
        <v>1819</v>
      </c>
      <c r="B29" s="1731"/>
      <c r="C29" s="1734">
        <f>+'ICR Computation 30'!E11</f>
        <v>731</v>
      </c>
      <c r="D29" s="1733"/>
      <c r="E29" s="1426"/>
    </row>
    <row r="30" spans="1:5" ht="13.5" customHeight="1" x14ac:dyDescent="0.2">
      <c r="A30" s="1534" t="s">
        <v>1820</v>
      </c>
      <c r="B30" s="1731"/>
      <c r="C30" s="1735">
        <v>0</v>
      </c>
      <c r="D30" s="1733"/>
      <c r="E30" s="1426"/>
    </row>
    <row r="31" spans="1:5" ht="13.5" customHeight="1" x14ac:dyDescent="0.2">
      <c r="A31" s="1800" t="s">
        <v>1821</v>
      </c>
      <c r="B31" s="1731"/>
      <c r="C31" s="1732"/>
      <c r="D31" s="1733"/>
      <c r="E31" s="1426"/>
    </row>
    <row r="32" spans="1:5" ht="14.25" customHeight="1" x14ac:dyDescent="0.2">
      <c r="A32" s="1534" t="s">
        <v>1917</v>
      </c>
      <c r="B32" s="1731"/>
      <c r="C32" s="1736"/>
      <c r="D32" s="1733"/>
      <c r="E32" s="1426"/>
    </row>
    <row r="33" spans="1:5" ht="14.25" customHeight="1" x14ac:dyDescent="0.2">
      <c r="A33" s="1534"/>
      <c r="B33" s="1731" t="s">
        <v>1822</v>
      </c>
      <c r="C33" s="1737">
        <v>0</v>
      </c>
      <c r="D33" s="1733"/>
      <c r="E33" s="1426"/>
    </row>
    <row r="34" spans="1:5" ht="14.25" customHeight="1" x14ac:dyDescent="0.2">
      <c r="A34" s="1534"/>
      <c r="B34" s="1731" t="s">
        <v>1823</v>
      </c>
      <c r="C34" s="1737">
        <v>0</v>
      </c>
      <c r="D34" s="1733"/>
      <c r="E34" s="1426"/>
    </row>
    <row r="35" spans="1:5" ht="14.25" customHeight="1" x14ac:dyDescent="0.2">
      <c r="A35" s="1534"/>
      <c r="B35" s="1731" t="s">
        <v>1824</v>
      </c>
      <c r="C35" s="1737">
        <v>0</v>
      </c>
      <c r="D35" s="1733"/>
      <c r="E35" s="1426"/>
    </row>
    <row r="36" spans="1:5" ht="14.25" customHeight="1" x14ac:dyDescent="0.2">
      <c r="A36" s="1534"/>
      <c r="B36" s="1731" t="s">
        <v>1825</v>
      </c>
      <c r="C36" s="1737">
        <v>0</v>
      </c>
      <c r="D36" s="1733"/>
      <c r="E36" s="1426"/>
    </row>
    <row r="37" spans="1:5" ht="14.25" customHeight="1" x14ac:dyDescent="0.2">
      <c r="A37" s="1534" t="s">
        <v>1826</v>
      </c>
      <c r="B37" s="1731"/>
      <c r="C37" s="1737">
        <v>0</v>
      </c>
      <c r="D37" s="1733"/>
      <c r="E37" s="1426"/>
    </row>
    <row r="38" spans="1:5" ht="14.25" customHeight="1" x14ac:dyDescent="0.2">
      <c r="A38" s="1534" t="s">
        <v>1827</v>
      </c>
      <c r="B38" s="1731"/>
      <c r="C38" s="1738" t="s">
        <v>449</v>
      </c>
      <c r="D38" s="1733"/>
      <c r="E38" s="1426"/>
    </row>
    <row r="39" spans="1:5" ht="14.25" customHeight="1" x14ac:dyDescent="0.2">
      <c r="A39" s="1534"/>
      <c r="B39" s="1731"/>
      <c r="C39" s="1736" t="s">
        <v>1828</v>
      </c>
      <c r="D39" s="1733"/>
      <c r="E39" s="1426"/>
    </row>
    <row r="40" spans="1:5" ht="13.5" customHeight="1" x14ac:dyDescent="0.2">
      <c r="B40" s="1425"/>
      <c r="C40" s="1424"/>
      <c r="D40" s="1424"/>
    </row>
    <row r="41" spans="1:5" ht="13.5" thickBot="1" x14ac:dyDescent="0.25">
      <c r="A41" s="1739" t="s">
        <v>1829</v>
      </c>
      <c r="C41" s="1367"/>
      <c r="D41" s="1367"/>
    </row>
    <row r="42" spans="1:5" s="1372" customFormat="1" ht="27" customHeight="1" x14ac:dyDescent="0.2">
      <c r="A42" s="1423">
        <v>5</v>
      </c>
      <c r="B42" s="2496" t="s">
        <v>2029</v>
      </c>
      <c r="C42" s="2496"/>
      <c r="D42" s="2496"/>
      <c r="E42" s="1422"/>
    </row>
    <row r="43" spans="1:5" s="1372" customFormat="1" ht="46.15" customHeight="1" x14ac:dyDescent="0.2">
      <c r="A43" s="1421">
        <v>6</v>
      </c>
      <c r="B43" s="2497" t="s">
        <v>2081</v>
      </c>
      <c r="C43" s="2497"/>
      <c r="D43" s="2497"/>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I21" sqref="I2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7" t="str">
        <f>'Single Audit Cover'!A7</f>
        <v>Kankakee Area Special Education Coop</v>
      </c>
      <c r="C1" s="2518"/>
      <c r="D1" s="2518"/>
      <c r="E1" s="2518"/>
      <c r="F1" s="2518"/>
      <c r="G1" s="2518"/>
      <c r="H1" s="2518"/>
      <c r="I1" s="2518"/>
      <c r="J1" s="1474"/>
    </row>
    <row r="2" spans="2:10" s="1367" customFormat="1" ht="12.75" customHeight="1" x14ac:dyDescent="0.2">
      <c r="B2" s="2519">
        <f>'Single Audit Cover'!E7</f>
        <v>32046850060</v>
      </c>
      <c r="C2" s="2520"/>
      <c r="D2" s="2520"/>
      <c r="E2" s="2520"/>
      <c r="F2" s="2520"/>
      <c r="G2" s="2520"/>
      <c r="H2" s="2520"/>
      <c r="I2" s="2520"/>
      <c r="J2" s="1474"/>
    </row>
    <row r="3" spans="2:10" s="1367" customFormat="1" ht="12.75" customHeight="1" x14ac:dyDescent="0.2">
      <c r="B3" s="2521" t="s">
        <v>1569</v>
      </c>
      <c r="C3" s="2505"/>
      <c r="D3" s="2505"/>
      <c r="E3" s="2505"/>
      <c r="F3" s="2505"/>
      <c r="G3" s="2505"/>
      <c r="H3" s="2505"/>
      <c r="I3" s="2505"/>
      <c r="J3" s="1473"/>
    </row>
    <row r="4" spans="2:10" s="1367" customFormat="1" ht="12.75" customHeight="1" x14ac:dyDescent="0.2">
      <c r="B4" s="2521" t="str">
        <f>'[2]Single Audit Cover'!A4</f>
        <v>Year Ending June 30, 2016</v>
      </c>
      <c r="C4" s="2505"/>
      <c r="D4" s="2505"/>
      <c r="E4" s="2505"/>
      <c r="F4" s="2505"/>
      <c r="G4" s="2505"/>
      <c r="H4" s="2505"/>
      <c r="I4" s="2505"/>
    </row>
    <row r="5" spans="2:10" s="1367" customFormat="1" ht="6.2" customHeight="1" x14ac:dyDescent="0.2">
      <c r="B5" s="1472" t="s">
        <v>1390</v>
      </c>
      <c r="C5" s="1424"/>
      <c r="D5" s="1424"/>
      <c r="E5" s="1458"/>
      <c r="F5" s="1425"/>
      <c r="G5" s="1425"/>
      <c r="H5" s="1425"/>
      <c r="I5" s="1425"/>
    </row>
    <row r="6" spans="2:10" s="1367" customFormat="1" ht="6.2" customHeight="1" x14ac:dyDescent="0.2">
      <c r="B6" s="1471"/>
      <c r="C6" s="1469"/>
      <c r="D6" s="1469"/>
      <c r="E6" s="1470"/>
      <c r="F6" s="1469"/>
      <c r="G6" s="1469"/>
      <c r="H6" s="1469"/>
      <c r="I6" s="1469"/>
    </row>
    <row r="7" spans="2:10" s="1367" customFormat="1" ht="13.5" customHeight="1" x14ac:dyDescent="0.2">
      <c r="B7" s="2521" t="s">
        <v>1568</v>
      </c>
      <c r="C7" s="2505"/>
      <c r="D7" s="2505"/>
      <c r="E7" s="2505"/>
      <c r="F7" s="2505"/>
      <c r="G7" s="2505"/>
      <c r="H7" s="2505"/>
      <c r="I7" s="2505"/>
    </row>
    <row r="8" spans="2:10" s="1367" customFormat="1" ht="6.2" customHeight="1" x14ac:dyDescent="0.2">
      <c r="B8" s="1468" t="s">
        <v>1390</v>
      </c>
      <c r="C8" s="1466"/>
      <c r="D8" s="1466"/>
      <c r="E8" s="1467"/>
      <c r="F8" s="1466"/>
      <c r="G8" s="1466"/>
      <c r="H8" s="1466"/>
      <c r="I8" s="1466"/>
    </row>
    <row r="9" spans="2:10" s="1367" customFormat="1" ht="12.75" customHeight="1" x14ac:dyDescent="0.2">
      <c r="B9" s="1465"/>
      <c r="C9" s="1425"/>
      <c r="D9" s="1425"/>
      <c r="E9" s="1458"/>
      <c r="F9" s="1425"/>
      <c r="G9" s="1425"/>
      <c r="H9" s="1425"/>
      <c r="I9" s="1425"/>
    </row>
    <row r="10" spans="2:10" s="1367" customFormat="1" ht="12.75" customHeight="1" x14ac:dyDescent="0.2">
      <c r="B10" s="1462" t="s">
        <v>1567</v>
      </c>
      <c r="C10" s="1460"/>
      <c r="D10" s="1460"/>
      <c r="E10" s="1368"/>
    </row>
    <row r="11" spans="2:10" s="1367" customFormat="1" ht="13.5" customHeight="1" x14ac:dyDescent="0.2">
      <c r="B11" s="1386" t="s">
        <v>1566</v>
      </c>
      <c r="C11" s="2516" t="s">
        <v>2148</v>
      </c>
      <c r="D11" s="2516"/>
      <c r="E11" s="1464"/>
      <c r="F11" s="1464"/>
      <c r="G11" s="1464"/>
    </row>
    <row r="12" spans="2:10" s="1367" customFormat="1" ht="11.45" customHeight="1" x14ac:dyDescent="0.2">
      <c r="B12" s="1370"/>
      <c r="C12" s="1454" t="s">
        <v>1830</v>
      </c>
      <c r="D12" s="1453"/>
      <c r="E12" s="1368"/>
    </row>
    <row r="13" spans="2:10" s="1367" customFormat="1" ht="12.75" customHeight="1" x14ac:dyDescent="0.2">
      <c r="B13" s="1463"/>
      <c r="C13" s="1432"/>
      <c r="D13" s="1432"/>
      <c r="E13" s="1368"/>
    </row>
    <row r="14" spans="2:10" s="1367" customFormat="1" ht="12.75" customHeight="1" x14ac:dyDescent="0.2">
      <c r="B14" s="1375" t="s">
        <v>1565</v>
      </c>
      <c r="C14" s="1387"/>
      <c r="E14" s="1368"/>
    </row>
    <row r="15" spans="2:10" s="1367" customFormat="1" ht="13.5" customHeight="1" x14ac:dyDescent="0.2">
      <c r="B15" s="1457" t="s">
        <v>1561</v>
      </c>
      <c r="C15" s="1456"/>
      <c r="D15" s="1459"/>
      <c r="E15" s="1444"/>
      <c r="F15" s="1372" t="s">
        <v>1053</v>
      </c>
      <c r="G15" s="1444" t="s">
        <v>2149</v>
      </c>
      <c r="H15" s="1372" t="s">
        <v>1559</v>
      </c>
      <c r="I15" s="1372"/>
    </row>
    <row r="16" spans="2:10" s="1367" customFormat="1" ht="12.75" customHeight="1" x14ac:dyDescent="0.2">
      <c r="B16" s="1375"/>
      <c r="C16" s="1387"/>
      <c r="E16" s="1458"/>
      <c r="F16" s="1372"/>
      <c r="G16" s="1425"/>
      <c r="H16" s="1372"/>
      <c r="I16" s="1372"/>
    </row>
    <row r="17" spans="2:9" s="1367" customFormat="1" ht="13.5" customHeight="1" x14ac:dyDescent="0.2">
      <c r="B17" s="1457" t="s">
        <v>1560</v>
      </c>
      <c r="C17" s="1456"/>
      <c r="D17" s="1455"/>
      <c r="E17" s="1444" t="s">
        <v>2149</v>
      </c>
      <c r="F17" s="1372" t="s">
        <v>1053</v>
      </c>
      <c r="G17" s="1444"/>
      <c r="H17" s="1372" t="s">
        <v>1559</v>
      </c>
      <c r="I17" s="1372"/>
    </row>
    <row r="18" spans="2:9" s="1367" customFormat="1" ht="12.75" customHeight="1" x14ac:dyDescent="0.2">
      <c r="B18" s="1457" t="s">
        <v>1831</v>
      </c>
      <c r="C18" s="1456"/>
      <c r="D18" s="1455"/>
      <c r="E18" s="1458"/>
      <c r="F18" s="1372"/>
      <c r="G18" s="1425"/>
      <c r="H18" s="1372"/>
      <c r="I18" s="1372"/>
    </row>
    <row r="19" spans="2:9" s="1367" customFormat="1" ht="12.75" customHeight="1" x14ac:dyDescent="0.2">
      <c r="B19" s="1375"/>
      <c r="C19" s="1387"/>
      <c r="E19" s="1458"/>
      <c r="F19" s="1372"/>
      <c r="G19" s="1425"/>
      <c r="H19" s="1372"/>
      <c r="I19" s="1372"/>
    </row>
    <row r="20" spans="2:9" s="1367" customFormat="1" ht="13.5" customHeight="1" x14ac:dyDescent="0.2">
      <c r="B20" s="1457" t="s">
        <v>1564</v>
      </c>
      <c r="C20" s="1456"/>
      <c r="D20" s="1455"/>
      <c r="E20" s="1444"/>
      <c r="F20" s="1372" t="s">
        <v>1053</v>
      </c>
      <c r="G20" s="1444" t="s">
        <v>2149</v>
      </c>
      <c r="H20" s="1372" t="s">
        <v>106</v>
      </c>
      <c r="I20" s="1372"/>
    </row>
    <row r="21" spans="2:9" s="1367" customFormat="1" ht="12.75" customHeight="1" x14ac:dyDescent="0.2">
      <c r="B21" s="1375"/>
      <c r="C21" s="1387"/>
      <c r="E21" s="1458"/>
      <c r="F21" s="1372"/>
      <c r="G21" s="1425"/>
      <c r="H21" s="1372"/>
      <c r="I21" s="1372"/>
    </row>
    <row r="22" spans="2:9" s="1367" customFormat="1" ht="12.75" customHeight="1" x14ac:dyDescent="0.2">
      <c r="B22" s="1462" t="s">
        <v>1563</v>
      </c>
      <c r="C22" s="1461"/>
      <c r="D22" s="1460"/>
      <c r="E22" s="1458"/>
      <c r="F22" s="1372"/>
      <c r="G22" s="1425"/>
      <c r="H22" s="1372"/>
      <c r="I22" s="1372"/>
    </row>
    <row r="23" spans="2:9" s="1367" customFormat="1" ht="12.75" customHeight="1" x14ac:dyDescent="0.2">
      <c r="B23" s="1375" t="s">
        <v>1562</v>
      </c>
      <c r="C23" s="1387"/>
      <c r="E23" s="1458"/>
      <c r="F23" s="1372"/>
      <c r="G23" s="1425"/>
      <c r="H23" s="1372"/>
      <c r="I23" s="1372"/>
    </row>
    <row r="24" spans="2:9" s="1367" customFormat="1" ht="13.5" customHeight="1" x14ac:dyDescent="0.2">
      <c r="B24" s="1457" t="s">
        <v>1561</v>
      </c>
      <c r="C24" s="1456"/>
      <c r="D24" s="1459"/>
      <c r="E24" s="1444"/>
      <c r="F24" s="1372" t="s">
        <v>1053</v>
      </c>
      <c r="G24" s="1444" t="s">
        <v>2149</v>
      </c>
      <c r="H24" s="1372" t="s">
        <v>1559</v>
      </c>
      <c r="I24" s="1372"/>
    </row>
    <row r="25" spans="2:9" s="1367" customFormat="1" ht="12.75" customHeight="1" x14ac:dyDescent="0.2">
      <c r="B25" s="1375"/>
      <c r="C25" s="1387"/>
      <c r="E25" s="1458"/>
      <c r="F25" s="1372"/>
      <c r="G25" s="1425"/>
      <c r="H25" s="1372"/>
      <c r="I25" s="1372"/>
    </row>
    <row r="26" spans="2:9" s="1367" customFormat="1" ht="13.5" customHeight="1" x14ac:dyDescent="0.2">
      <c r="B26" s="1457" t="s">
        <v>1560</v>
      </c>
      <c r="C26" s="1456"/>
      <c r="D26" s="1455"/>
      <c r="E26" s="1444" t="s">
        <v>2149</v>
      </c>
      <c r="F26" s="1372" t="s">
        <v>1053</v>
      </c>
      <c r="G26" s="1444"/>
      <c r="H26" s="1372" t="s">
        <v>1559</v>
      </c>
      <c r="I26" s="1372"/>
    </row>
    <row r="27" spans="2:9" s="1367" customFormat="1" ht="12.75" customHeight="1" x14ac:dyDescent="0.2">
      <c r="B27" s="1457" t="s">
        <v>1831</v>
      </c>
      <c r="C27" s="1456"/>
      <c r="D27" s="1455"/>
      <c r="E27" s="1368"/>
    </row>
    <row r="28" spans="2:9" s="1367" customFormat="1" ht="12.75" customHeight="1" x14ac:dyDescent="0.2">
      <c r="B28" s="1375"/>
      <c r="C28" s="1387"/>
      <c r="E28" s="1368"/>
    </row>
    <row r="29" spans="2:9" s="1367" customFormat="1" ht="12.75" customHeight="1" x14ac:dyDescent="0.2">
      <c r="B29" s="1375" t="s">
        <v>1558</v>
      </c>
      <c r="C29" s="1387"/>
      <c r="D29" s="2512" t="s">
        <v>2150</v>
      </c>
      <c r="E29" s="2512"/>
      <c r="F29" s="2512"/>
      <c r="G29" s="2512"/>
      <c r="H29" s="2512"/>
      <c r="I29" s="2512"/>
    </row>
    <row r="30" spans="2:9" s="1367" customFormat="1" x14ac:dyDescent="0.2">
      <c r="B30" s="1375"/>
      <c r="C30" s="1425"/>
      <c r="D30" s="1454" t="s">
        <v>1832</v>
      </c>
      <c r="E30" s="1453"/>
      <c r="F30" s="1453"/>
      <c r="G30" s="1453"/>
      <c r="H30" s="1453"/>
      <c r="I30" s="1453"/>
    </row>
    <row r="31" spans="2:9" s="1367" customFormat="1" x14ac:dyDescent="0.2">
      <c r="B31" s="1375"/>
      <c r="E31" s="1368"/>
    </row>
    <row r="32" spans="2:9" s="1367" customFormat="1" x14ac:dyDescent="0.2">
      <c r="B32" s="1375" t="s">
        <v>1557</v>
      </c>
      <c r="C32" s="1387"/>
      <c r="E32" s="1368"/>
    </row>
    <row r="33" spans="1:9" ht="13.5" customHeight="1" x14ac:dyDescent="0.2">
      <c r="B33" s="1375" t="s">
        <v>2030</v>
      </c>
      <c r="C33" s="1387"/>
      <c r="E33" s="1444" t="s">
        <v>2149</v>
      </c>
      <c r="F33" s="1372" t="s">
        <v>1053</v>
      </c>
      <c r="G33" s="1444"/>
      <c r="H33" s="1372" t="s">
        <v>106</v>
      </c>
    </row>
    <row r="35" spans="1:9" x14ac:dyDescent="0.2">
      <c r="B35" s="1452" t="s">
        <v>1556</v>
      </c>
      <c r="C35" s="1451"/>
      <c r="D35" s="1352"/>
    </row>
    <row r="36" spans="1:9" ht="17.25" customHeight="1" x14ac:dyDescent="0.2">
      <c r="B36" s="1450" t="s">
        <v>1555</v>
      </c>
      <c r="C36" s="1449" t="s">
        <v>1554</v>
      </c>
      <c r="D36" s="1447"/>
      <c r="E36" s="1448"/>
      <c r="F36" s="1447"/>
      <c r="G36" s="1447"/>
      <c r="H36" s="1447"/>
      <c r="I36" s="1446"/>
    </row>
    <row r="37" spans="1:9" ht="20.45" customHeight="1" x14ac:dyDescent="0.2">
      <c r="B37" s="1445" t="s">
        <v>2151</v>
      </c>
      <c r="C37" s="2513" t="s">
        <v>2152</v>
      </c>
      <c r="D37" s="2514"/>
      <c r="E37" s="2514"/>
      <c r="F37" s="2514"/>
      <c r="G37" s="2514"/>
      <c r="H37" s="2514"/>
      <c r="I37" s="2515"/>
    </row>
    <row r="38" spans="1:9" ht="20.45" customHeight="1" x14ac:dyDescent="0.2">
      <c r="B38" s="1445"/>
      <c r="C38" s="2508"/>
      <c r="D38" s="2509"/>
      <c r="E38" s="2509"/>
      <c r="F38" s="2509"/>
      <c r="G38" s="2509"/>
      <c r="H38" s="2509"/>
      <c r="I38" s="2510"/>
    </row>
    <row r="39" spans="1:9" ht="20.65" customHeight="1" x14ac:dyDescent="0.2">
      <c r="B39" s="1445"/>
      <c r="C39" s="2508"/>
      <c r="D39" s="2509"/>
      <c r="E39" s="2509"/>
      <c r="F39" s="2509"/>
      <c r="G39" s="2509"/>
      <c r="H39" s="2509"/>
      <c r="I39" s="2510"/>
    </row>
    <row r="40" spans="1:9" ht="20.65" customHeight="1" x14ac:dyDescent="0.2">
      <c r="B40" s="1445"/>
      <c r="C40" s="2508"/>
      <c r="D40" s="2509"/>
      <c r="E40" s="2509"/>
      <c r="F40" s="2509"/>
      <c r="G40" s="2509"/>
      <c r="H40" s="2509"/>
      <c r="I40" s="2510"/>
    </row>
    <row r="41" spans="1:9" ht="20.65" customHeight="1" x14ac:dyDescent="0.2">
      <c r="B41" s="1445"/>
      <c r="C41" s="2508"/>
      <c r="D41" s="2509"/>
      <c r="E41" s="2509"/>
      <c r="F41" s="2509"/>
      <c r="G41" s="2509"/>
      <c r="H41" s="2509"/>
      <c r="I41" s="2510"/>
    </row>
    <row r="42" spans="1:9" ht="20.65" customHeight="1" x14ac:dyDescent="0.2">
      <c r="B42" s="1445"/>
      <c r="C42" s="2508"/>
      <c r="D42" s="2509"/>
      <c r="E42" s="2509"/>
      <c r="F42" s="2509"/>
      <c r="G42" s="2509"/>
      <c r="H42" s="2509"/>
      <c r="I42" s="2510"/>
    </row>
    <row r="43" spans="1:9" ht="6.2" customHeight="1" x14ac:dyDescent="0.2"/>
    <row r="44" spans="1:9" x14ac:dyDescent="0.2">
      <c r="B44" s="1375" t="s">
        <v>1553</v>
      </c>
      <c r="C44" s="1387"/>
      <c r="D44" s="1387"/>
      <c r="E44" s="2511">
        <v>750000</v>
      </c>
      <c r="F44" s="2511"/>
      <c r="G44" s="2511"/>
      <c r="H44" s="1425"/>
    </row>
    <row r="46" spans="1:9" ht="13.5" customHeight="1" x14ac:dyDescent="0.2">
      <c r="B46" s="1375" t="s">
        <v>1552</v>
      </c>
      <c r="C46" s="1387"/>
      <c r="E46" s="1444"/>
      <c r="F46" s="1372" t="s">
        <v>1053</v>
      </c>
      <c r="G46" s="1444" t="s">
        <v>2149</v>
      </c>
      <c r="H46" s="1372" t="s">
        <v>106</v>
      </c>
    </row>
    <row r="47" spans="1:9" ht="13.5" thickBot="1" x14ac:dyDescent="0.25"/>
    <row r="48" spans="1:9" s="1436" customFormat="1" ht="12.75" customHeight="1" x14ac:dyDescent="0.2">
      <c r="A48" s="1437"/>
      <c r="B48" s="1443" t="s">
        <v>1833</v>
      </c>
      <c r="C48" s="1442"/>
      <c r="D48" s="1441"/>
    </row>
    <row r="49" spans="1:4" s="1436" customFormat="1" ht="12" customHeight="1" x14ac:dyDescent="0.2">
      <c r="A49" s="1437"/>
      <c r="B49" s="1438" t="s">
        <v>1834</v>
      </c>
      <c r="C49" s="1437"/>
      <c r="D49" s="1437"/>
    </row>
    <row r="50" spans="1:4" s="1436" customFormat="1" ht="11.1" customHeight="1" x14ac:dyDescent="0.2">
      <c r="A50" s="1437"/>
      <c r="B50" s="1438" t="s">
        <v>1551</v>
      </c>
      <c r="C50" s="1437"/>
      <c r="D50" s="1437"/>
    </row>
    <row r="51" spans="1:4" s="1436" customFormat="1" ht="11.1" customHeight="1" x14ac:dyDescent="0.2">
      <c r="A51" s="1437"/>
      <c r="B51" s="1440" t="s">
        <v>1550</v>
      </c>
      <c r="C51" s="1439"/>
      <c r="D51" s="1439"/>
    </row>
    <row r="52" spans="1:4" s="1436" customFormat="1" ht="11.1" customHeight="1" x14ac:dyDescent="0.2">
      <c r="A52" s="1437"/>
      <c r="B52" s="1440" t="s">
        <v>1549</v>
      </c>
      <c r="C52" s="1439"/>
      <c r="D52" s="1439"/>
    </row>
    <row r="53" spans="1:4" s="1436" customFormat="1" ht="11.1" customHeight="1" x14ac:dyDescent="0.2">
      <c r="A53" s="1437"/>
      <c r="B53" s="1440" t="s">
        <v>1548</v>
      </c>
      <c r="C53" s="1439"/>
      <c r="D53" s="1439"/>
    </row>
    <row r="54" spans="1:4" s="1436" customFormat="1" ht="11.1" customHeight="1" x14ac:dyDescent="0.2">
      <c r="A54" s="1437"/>
      <c r="B54" s="1438" t="s">
        <v>1547</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B24" zoomScale="110" zoomScaleNormal="110" workbookViewId="0">
      <selection activeCell="B28" sqref="A28:XFD2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7" t="str">
        <f>'Single Audit Cover'!A7</f>
        <v>Kankakee Area Special Education Coop</v>
      </c>
      <c r="C1" s="2517"/>
      <c r="D1" s="2517"/>
      <c r="E1" s="2517"/>
      <c r="F1" s="2517"/>
      <c r="G1" s="2517"/>
      <c r="H1" s="2517"/>
      <c r="I1" s="2517"/>
      <c r="J1" s="2517"/>
      <c r="K1" s="2517"/>
      <c r="L1" s="1522"/>
      <c r="M1" s="1522"/>
    </row>
    <row r="2" spans="1:13" ht="12" customHeight="1" x14ac:dyDescent="0.2">
      <c r="B2" s="2519">
        <f>'Single Audit Cover'!E7</f>
        <v>32046850060</v>
      </c>
      <c r="C2" s="2519"/>
      <c r="D2" s="2519"/>
      <c r="E2" s="2519"/>
      <c r="F2" s="2519"/>
      <c r="G2" s="2519"/>
      <c r="H2" s="2519"/>
      <c r="I2" s="2519"/>
      <c r="J2" s="2519"/>
      <c r="K2" s="2519"/>
      <c r="L2" s="1521"/>
      <c r="M2" s="1520"/>
    </row>
    <row r="3" spans="1:13" ht="10.35" customHeight="1" x14ac:dyDescent="0.2">
      <c r="B3" s="2504" t="s">
        <v>1569</v>
      </c>
      <c r="C3" s="2504"/>
      <c r="D3" s="2504"/>
      <c r="E3" s="2504"/>
      <c r="F3" s="2504"/>
      <c r="G3" s="2504"/>
      <c r="H3" s="2504"/>
      <c r="I3" s="2504"/>
      <c r="J3" s="2504"/>
      <c r="K3" s="2504"/>
      <c r="L3" s="1519"/>
      <c r="M3" s="1519"/>
    </row>
    <row r="4" spans="1:13" ht="11.1" customHeight="1" x14ac:dyDescent="0.2">
      <c r="B4" s="2524" t="str">
        <f>'[2]Single Audit Cover'!A4</f>
        <v>Year Ending June 30, 2016</v>
      </c>
      <c r="C4" s="2524"/>
      <c r="D4" s="2524"/>
      <c r="E4" s="2524"/>
      <c r="F4" s="2524"/>
      <c r="G4" s="2524"/>
      <c r="H4" s="2524"/>
      <c r="I4" s="2524"/>
      <c r="J4" s="2524"/>
      <c r="K4" s="2524"/>
      <c r="L4" s="1518"/>
      <c r="M4" s="1518"/>
    </row>
    <row r="5" spans="1:13" ht="7.5" customHeight="1" x14ac:dyDescent="0.2">
      <c r="B5" s="1353" t="s">
        <v>1390</v>
      </c>
      <c r="C5" s="1353"/>
    </row>
    <row r="6" spans="1:13" ht="7.5" customHeight="1" x14ac:dyDescent="0.2">
      <c r="B6" s="1500"/>
      <c r="C6" s="1500"/>
      <c r="D6" s="1469"/>
      <c r="E6" s="1469"/>
      <c r="F6" s="1469"/>
      <c r="G6" s="1470"/>
      <c r="H6" s="1469"/>
      <c r="I6" s="1470"/>
      <c r="J6" s="1469"/>
      <c r="K6" s="1469"/>
      <c r="L6" s="1476"/>
    </row>
    <row r="7" spans="1:13" ht="12.75" customHeight="1" x14ac:dyDescent="0.2">
      <c r="A7" s="1387"/>
      <c r="B7" s="2524" t="s">
        <v>1589</v>
      </c>
      <c r="C7" s="2524"/>
      <c r="D7" s="2525"/>
      <c r="E7" s="2525"/>
      <c r="F7" s="2525"/>
      <c r="G7" s="2525"/>
      <c r="H7" s="2525"/>
      <c r="I7" s="2525"/>
      <c r="J7" s="2525"/>
      <c r="K7" s="2525"/>
      <c r="L7" s="1517"/>
    </row>
    <row r="8" spans="1:13" ht="7.5" customHeight="1" x14ac:dyDescent="0.2">
      <c r="B8" s="1425"/>
      <c r="C8" s="1425"/>
      <c r="D8" s="1425"/>
      <c r="E8" s="1425"/>
      <c r="F8" s="1425"/>
      <c r="G8" s="1458"/>
      <c r="H8" s="1425"/>
      <c r="I8" s="1458"/>
      <c r="J8" s="1425"/>
      <c r="K8" s="1425"/>
      <c r="L8" s="1476"/>
    </row>
    <row r="9" spans="1:13" ht="9.6" customHeight="1" x14ac:dyDescent="0.2">
      <c r="B9" s="1469"/>
      <c r="C9" s="1469"/>
      <c r="D9" s="1469"/>
      <c r="E9" s="1469"/>
      <c r="F9" s="1469"/>
      <c r="G9" s="1470"/>
      <c r="H9" s="1469"/>
      <c r="I9" s="1470"/>
      <c r="J9" s="1469"/>
      <c r="K9" s="1469"/>
      <c r="L9" s="1476"/>
    </row>
    <row r="10" spans="1:13" ht="16.5" customHeight="1" x14ac:dyDescent="0.2">
      <c r="B10" s="1516" t="s">
        <v>1588</v>
      </c>
      <c r="C10" s="1740" t="s">
        <v>1962</v>
      </c>
      <c r="D10" s="1741">
        <v>1</v>
      </c>
      <c r="E10" s="1425"/>
      <c r="F10" s="1432" t="s">
        <v>1587</v>
      </c>
      <c r="G10" s="1514" t="s">
        <v>2149</v>
      </c>
      <c r="H10" s="1515" t="s">
        <v>1586</v>
      </c>
      <c r="I10" s="1514"/>
      <c r="J10" s="1513" t="s">
        <v>1585</v>
      </c>
      <c r="K10" s="1425"/>
      <c r="L10" s="1476"/>
    </row>
    <row r="11" spans="1:13" ht="13.5" customHeight="1" x14ac:dyDescent="0.2">
      <c r="B11" s="1425"/>
      <c r="C11" s="1425"/>
      <c r="D11" s="1425"/>
      <c r="E11" s="1425"/>
      <c r="F11" s="1425"/>
      <c r="G11" s="1458"/>
      <c r="H11" s="1425"/>
      <c r="I11" s="1512" t="s">
        <v>1584</v>
      </c>
      <c r="J11" s="1425"/>
      <c r="K11" s="1511"/>
      <c r="L11" s="1476"/>
    </row>
    <row r="12" spans="1:13" ht="13.5" customHeight="1" x14ac:dyDescent="0.2">
      <c r="B12" s="1424"/>
      <c r="C12" s="1424"/>
      <c r="D12" s="1425"/>
      <c r="E12" s="1425"/>
      <c r="F12" s="1425"/>
      <c r="G12" s="1458"/>
      <c r="H12" s="1425"/>
      <c r="I12" s="1458"/>
      <c r="J12" s="1425"/>
      <c r="L12" s="1476"/>
    </row>
    <row r="13" spans="1:13" s="1387" customFormat="1" ht="13.5" customHeight="1" x14ac:dyDescent="0.2">
      <c r="B13" s="1504" t="s">
        <v>1583</v>
      </c>
      <c r="C13" s="1504"/>
      <c r="D13" s="1507"/>
      <c r="E13" s="1507"/>
      <c r="F13" s="1507"/>
      <c r="G13" s="1508"/>
      <c r="H13" s="1507"/>
      <c r="I13" s="1508"/>
      <c r="J13" s="1507"/>
      <c r="K13" s="1507"/>
      <c r="L13" s="1506"/>
    </row>
    <row r="14" spans="1:13" ht="45.75" customHeight="1" x14ac:dyDescent="0.2">
      <c r="B14" s="2523" t="s">
        <v>2172</v>
      </c>
      <c r="C14" s="2523"/>
      <c r="D14" s="2523"/>
      <c r="E14" s="2523"/>
      <c r="F14" s="2523"/>
      <c r="G14" s="2523"/>
      <c r="H14" s="2523"/>
      <c r="I14" s="2523"/>
      <c r="J14" s="2523"/>
      <c r="K14" s="2523"/>
      <c r="L14" s="1509"/>
    </row>
    <row r="15" spans="1:13" ht="4.5" customHeight="1" x14ac:dyDescent="0.2">
      <c r="B15" s="1455"/>
      <c r="C15" s="1455"/>
      <c r="D15" s="1510"/>
      <c r="E15" s="1510"/>
      <c r="F15" s="1510"/>
      <c r="H15" s="1510"/>
      <c r="J15" s="1510"/>
      <c r="K15" s="1510"/>
      <c r="L15" s="1509"/>
    </row>
    <row r="16" spans="1:13" s="1387" customFormat="1" ht="13.5" customHeight="1" x14ac:dyDescent="0.2">
      <c r="B16" s="1504" t="s">
        <v>1582</v>
      </c>
      <c r="C16" s="1504"/>
      <c r="D16" s="1507"/>
      <c r="E16" s="1507"/>
      <c r="F16" s="1507"/>
      <c r="G16" s="1508"/>
      <c r="H16" s="1507"/>
      <c r="I16" s="1508"/>
      <c r="J16" s="1507"/>
      <c r="K16" s="1507"/>
      <c r="L16" s="1506"/>
    </row>
    <row r="17" spans="2:12" ht="45.75" customHeight="1" x14ac:dyDescent="0.2">
      <c r="B17" s="2523" t="s">
        <v>2173</v>
      </c>
      <c r="C17" s="2523"/>
      <c r="D17" s="2523"/>
      <c r="E17" s="2523"/>
      <c r="F17" s="2523"/>
      <c r="G17" s="2523"/>
      <c r="H17" s="2523"/>
      <c r="I17" s="2523"/>
      <c r="J17" s="2523"/>
      <c r="K17" s="2523"/>
      <c r="L17" s="1476"/>
    </row>
    <row r="18" spans="2:12" ht="4.5" customHeight="1" x14ac:dyDescent="0.2">
      <c r="B18" s="1455"/>
      <c r="C18" s="1455"/>
      <c r="L18" s="1476"/>
    </row>
    <row r="19" spans="2:12" s="1387" customFormat="1" ht="13.5" customHeight="1" x14ac:dyDescent="0.2">
      <c r="B19" s="1504" t="s">
        <v>1581</v>
      </c>
      <c r="C19" s="1504"/>
      <c r="D19" s="1507"/>
      <c r="E19" s="1507"/>
      <c r="F19" s="1507"/>
      <c r="G19" s="1508"/>
      <c r="H19" s="1507"/>
      <c r="I19" s="1508"/>
      <c r="J19" s="1507"/>
      <c r="K19" s="1507"/>
      <c r="L19" s="1506"/>
    </row>
    <row r="20" spans="2:12" ht="51.75" customHeight="1" x14ac:dyDescent="0.2">
      <c r="B20" s="2526" t="s">
        <v>2176</v>
      </c>
      <c r="C20" s="2526"/>
      <c r="D20" s="2523"/>
      <c r="E20" s="2523"/>
      <c r="F20" s="2523"/>
      <c r="G20" s="2523"/>
      <c r="H20" s="2523"/>
      <c r="I20" s="2523"/>
      <c r="J20" s="2523"/>
      <c r="K20" s="2523"/>
      <c r="L20" s="1476"/>
    </row>
    <row r="21" spans="2:12" ht="4.5" customHeight="1" x14ac:dyDescent="0.2">
      <c r="B21" s="1505"/>
      <c r="C21" s="1505"/>
      <c r="L21" s="1476"/>
    </row>
    <row r="22" spans="2:12" ht="13.5" customHeight="1" x14ac:dyDescent="0.2">
      <c r="B22" s="1504" t="s">
        <v>1580</v>
      </c>
      <c r="C22" s="1504"/>
      <c r="D22" s="1469"/>
      <c r="E22" s="1469"/>
      <c r="F22" s="1469"/>
      <c r="G22" s="1470"/>
      <c r="H22" s="1469"/>
      <c r="I22" s="1470"/>
      <c r="J22" s="1469"/>
      <c r="K22" s="1469"/>
      <c r="L22" s="1476"/>
    </row>
    <row r="23" spans="2:12" ht="45" customHeight="1" x14ac:dyDescent="0.2">
      <c r="B23" s="2523" t="s">
        <v>2175</v>
      </c>
      <c r="C23" s="2523"/>
      <c r="D23" s="2523"/>
      <c r="E23" s="2523"/>
      <c r="F23" s="2523"/>
      <c r="G23" s="2523"/>
      <c r="H23" s="2523"/>
      <c r="I23" s="2523"/>
      <c r="J23" s="2523"/>
      <c r="K23" s="2523"/>
      <c r="L23" s="1476"/>
    </row>
    <row r="24" spans="2:12" ht="4.5" customHeight="1" x14ac:dyDescent="0.2">
      <c r="B24" s="1455"/>
      <c r="C24" s="1455"/>
      <c r="L24" s="1476"/>
    </row>
    <row r="25" spans="2:12" ht="13.5" customHeight="1" x14ac:dyDescent="0.2">
      <c r="B25" s="1504" t="s">
        <v>1579</v>
      </c>
      <c r="C25" s="1504"/>
      <c r="D25" s="1469"/>
      <c r="E25" s="1469"/>
      <c r="F25" s="1469"/>
      <c r="G25" s="1470"/>
      <c r="H25" s="1469"/>
      <c r="I25" s="1470"/>
      <c r="J25" s="1469"/>
      <c r="K25" s="1469"/>
      <c r="L25" s="1476"/>
    </row>
    <row r="26" spans="2:12" ht="45.75" customHeight="1" x14ac:dyDescent="0.2">
      <c r="B26" s="2523" t="s">
        <v>2174</v>
      </c>
      <c r="C26" s="2523"/>
      <c r="D26" s="2523"/>
      <c r="E26" s="2523"/>
      <c r="F26" s="2523"/>
      <c r="G26" s="2523"/>
      <c r="H26" s="2523"/>
      <c r="I26" s="2523"/>
      <c r="J26" s="2523"/>
      <c r="K26" s="2523"/>
      <c r="L26" s="1476"/>
    </row>
    <row r="27" spans="2:12" ht="4.5" customHeight="1" x14ac:dyDescent="0.2">
      <c r="B27" s="1455"/>
      <c r="C27" s="1455"/>
      <c r="L27" s="1476"/>
    </row>
    <row r="28" spans="2:12" ht="13.5" customHeight="1" x14ac:dyDescent="0.2">
      <c r="B28" s="1503" t="s">
        <v>1578</v>
      </c>
      <c r="C28" s="1503"/>
      <c r="D28" s="1469"/>
      <c r="E28" s="1469"/>
      <c r="F28" s="1469"/>
      <c r="G28" s="1470"/>
      <c r="H28" s="1469"/>
      <c r="I28" s="1470"/>
      <c r="J28" s="1469"/>
      <c r="K28" s="1469"/>
      <c r="L28" s="1476"/>
    </row>
    <row r="29" spans="2:12" ht="67.5" customHeight="1" x14ac:dyDescent="0.2">
      <c r="B29" s="2527" t="s">
        <v>2177</v>
      </c>
      <c r="C29" s="2527"/>
      <c r="D29" s="2523"/>
      <c r="E29" s="2523"/>
      <c r="F29" s="2523"/>
      <c r="G29" s="2523"/>
      <c r="H29" s="2523"/>
      <c r="I29" s="2523"/>
      <c r="J29" s="2523"/>
      <c r="K29" s="2523"/>
      <c r="L29" s="1476"/>
    </row>
    <row r="30" spans="2:12" ht="4.5" customHeight="1" x14ac:dyDescent="0.2">
      <c r="B30" s="1502"/>
      <c r="C30" s="1502"/>
      <c r="D30" s="1425"/>
      <c r="E30" s="1425"/>
      <c r="F30" s="1425"/>
      <c r="G30" s="1458"/>
      <c r="H30" s="1425"/>
      <c r="I30" s="1458"/>
      <c r="J30" s="1425"/>
      <c r="K30" s="1425"/>
      <c r="L30" s="1476"/>
    </row>
    <row r="31" spans="2:12" s="1425" customFormat="1" ht="13.5" customHeight="1" x14ac:dyDescent="0.2">
      <c r="B31" s="1501" t="s">
        <v>1577</v>
      </c>
      <c r="C31" s="1501"/>
      <c r="D31" s="1500"/>
      <c r="E31" s="1469"/>
      <c r="F31" s="1469"/>
      <c r="G31" s="1470"/>
      <c r="H31" s="1469"/>
      <c r="I31" s="1470"/>
      <c r="J31" s="1469"/>
      <c r="K31" s="1469"/>
      <c r="L31" s="1476"/>
    </row>
    <row r="32" spans="2:12" s="1425" customFormat="1" ht="45.75" customHeight="1" x14ac:dyDescent="0.2">
      <c r="B32" s="2522"/>
      <c r="C32" s="2522"/>
      <c r="D32" s="2523"/>
      <c r="E32" s="2523"/>
      <c r="F32" s="2523"/>
      <c r="G32" s="2523"/>
      <c r="H32" s="2523"/>
      <c r="I32" s="2523"/>
      <c r="J32" s="2523"/>
      <c r="K32" s="2523"/>
      <c r="L32" s="1476"/>
    </row>
    <row r="33" spans="2:13" s="1425" customFormat="1" ht="4.5" customHeight="1" x14ac:dyDescent="0.2">
      <c r="B33" s="1499"/>
      <c r="C33" s="1499"/>
      <c r="G33" s="1458"/>
      <c r="I33" s="1458"/>
      <c r="L33" s="1476"/>
    </row>
    <row r="34" spans="2:13" s="1425" customFormat="1" ht="11.1" customHeight="1" x14ac:dyDescent="0.2">
      <c r="B34" s="1498" t="s">
        <v>1576</v>
      </c>
      <c r="C34" s="1742"/>
      <c r="D34" s="1496"/>
      <c r="E34" s="1496"/>
      <c r="F34" s="1496"/>
      <c r="G34" s="1497"/>
      <c r="H34" s="1496"/>
      <c r="I34" s="1497"/>
      <c r="J34" s="1496"/>
      <c r="K34" s="1495"/>
      <c r="L34" s="1476"/>
    </row>
    <row r="35" spans="2:13" s="1425" customFormat="1" ht="13.5" customHeight="1" x14ac:dyDescent="0.2">
      <c r="B35" s="1491" t="s">
        <v>1575</v>
      </c>
      <c r="C35" s="1743"/>
      <c r="D35" s="1494"/>
      <c r="E35" s="1493"/>
      <c r="F35" s="1492" t="s">
        <v>1574</v>
      </c>
      <c r="G35" s="1488"/>
      <c r="H35" s="1487"/>
      <c r="I35" s="1486"/>
      <c r="J35" s="1481"/>
      <c r="K35" s="1485"/>
      <c r="L35" s="1476"/>
    </row>
    <row r="36" spans="2:13" s="1425" customFormat="1" ht="13.5" customHeight="1" x14ac:dyDescent="0.2">
      <c r="B36" s="1491" t="s">
        <v>1573</v>
      </c>
      <c r="C36" s="1743"/>
      <c r="D36" s="1490"/>
      <c r="E36" s="1487"/>
      <c r="F36" s="1489" t="s">
        <v>1572</v>
      </c>
      <c r="G36" s="1488"/>
      <c r="H36" s="1487"/>
      <c r="I36" s="1486"/>
      <c r="J36" s="1481"/>
      <c r="K36" s="1485"/>
      <c r="L36" s="1476"/>
      <c r="M36" s="1484"/>
    </row>
    <row r="37" spans="2:13" s="1425" customFormat="1" ht="11.45" customHeight="1" x14ac:dyDescent="0.2">
      <c r="B37" s="1483"/>
      <c r="C37" s="1481"/>
      <c r="D37" s="1481"/>
      <c r="E37" s="1481"/>
      <c r="F37" s="1481"/>
      <c r="G37" s="1482"/>
      <c r="H37" s="1481"/>
      <c r="I37" s="1482"/>
      <c r="J37" s="1481"/>
      <c r="K37" s="1480"/>
      <c r="L37" s="1476"/>
    </row>
    <row r="38" spans="2:13" s="1425"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1835</v>
      </c>
      <c r="C39" s="1478"/>
      <c r="D39" s="1477"/>
      <c r="E39" s="1477"/>
      <c r="F39" s="1477"/>
      <c r="L39" s="1476"/>
    </row>
    <row r="40" spans="2:13" ht="9.6" customHeight="1" x14ac:dyDescent="0.2">
      <c r="B40" s="1372" t="s">
        <v>2031</v>
      </c>
      <c r="C40" s="1372"/>
      <c r="L40" s="1476"/>
    </row>
    <row r="41" spans="2:13" ht="9.6" customHeight="1" x14ac:dyDescent="0.2">
      <c r="B41" s="1372" t="s">
        <v>2032</v>
      </c>
      <c r="C41" s="1372"/>
    </row>
    <row r="42" spans="2:13" ht="11.85" customHeight="1" x14ac:dyDescent="0.2">
      <c r="B42" s="1376" t="s">
        <v>1571</v>
      </c>
      <c r="C42" s="1376"/>
    </row>
    <row r="43" spans="2:13" ht="9.6" customHeight="1" x14ac:dyDescent="0.2">
      <c r="B43" s="1372" t="s">
        <v>1570</v>
      </c>
      <c r="C43" s="1372"/>
      <c r="M43" s="1475"/>
    </row>
    <row r="44" spans="2:13" ht="12.6" customHeight="1" x14ac:dyDescent="0.2">
      <c r="B44" s="1376" t="s">
        <v>2033</v>
      </c>
      <c r="C44" s="1376"/>
      <c r="M44" s="1475"/>
    </row>
    <row r="45" spans="2:13" ht="9.6" customHeight="1" x14ac:dyDescent="0.2">
      <c r="B45" s="1372"/>
      <c r="C45" s="1372"/>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election activeCell="B38" sqref="B38:K3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1" t="str">
        <f>'Single Audit Cover'!A7</f>
        <v>Kankakee Area Special Education Coop</v>
      </c>
      <c r="C1" s="2531"/>
      <c r="D1" s="2531"/>
      <c r="E1" s="2531"/>
      <c r="F1" s="2531"/>
      <c r="G1" s="2531"/>
      <c r="H1" s="2531"/>
      <c r="I1" s="2531"/>
      <c r="J1" s="2531"/>
      <c r="K1" s="2531"/>
      <c r="L1" s="1543"/>
    </row>
    <row r="2" spans="1:12" ht="12.75" customHeight="1" x14ac:dyDescent="0.2">
      <c r="B2" s="2532">
        <f>'Single Audit Cover'!E7</f>
        <v>32046850060</v>
      </c>
      <c r="C2" s="2532"/>
      <c r="D2" s="2532"/>
      <c r="E2" s="2532"/>
      <c r="F2" s="2532"/>
      <c r="G2" s="2532"/>
      <c r="H2" s="2532"/>
      <c r="I2" s="2532"/>
      <c r="J2" s="2532"/>
      <c r="K2" s="2532"/>
      <c r="L2" s="1542"/>
    </row>
    <row r="3" spans="1:12" ht="12.75" customHeight="1" x14ac:dyDescent="0.2">
      <c r="B3" s="2504" t="s">
        <v>1569</v>
      </c>
      <c r="C3" s="2504"/>
      <c r="D3" s="2504"/>
      <c r="E3" s="2504"/>
      <c r="F3" s="2504"/>
      <c r="G3" s="2504"/>
      <c r="H3" s="2504"/>
      <c r="I3" s="2504"/>
      <c r="J3" s="2504"/>
      <c r="K3" s="2504"/>
      <c r="L3" s="1519"/>
    </row>
    <row r="4" spans="1:12" ht="12.75" customHeight="1" x14ac:dyDescent="0.2">
      <c r="B4" s="2504" t="str">
        <f>'[2]Single Audit Cover'!A4</f>
        <v>Year Ending June 30, 2016</v>
      </c>
      <c r="C4" s="2504"/>
      <c r="D4" s="2504"/>
      <c r="E4" s="2504"/>
      <c r="F4" s="2504"/>
      <c r="G4" s="2504"/>
      <c r="H4" s="2504"/>
      <c r="I4" s="2504"/>
      <c r="J4" s="2504"/>
      <c r="K4" s="2504"/>
      <c r="L4" s="1519"/>
    </row>
    <row r="5" spans="1:12" ht="5.25" customHeight="1" x14ac:dyDescent="0.2">
      <c r="B5" s="1353" t="s">
        <v>1390</v>
      </c>
      <c r="C5" s="1353"/>
      <c r="L5" s="1425"/>
    </row>
    <row r="6" spans="1:12" ht="30.75" customHeight="1" x14ac:dyDescent="0.2">
      <c r="A6" s="1425"/>
      <c r="B6" s="2533" t="s">
        <v>1610</v>
      </c>
      <c r="C6" s="2533"/>
      <c r="D6" s="2533"/>
      <c r="E6" s="2533"/>
      <c r="F6" s="2533"/>
      <c r="G6" s="2533"/>
      <c r="H6" s="2533"/>
      <c r="I6" s="2533"/>
      <c r="J6" s="2533"/>
      <c r="K6" s="2533"/>
      <c r="L6" s="1425"/>
    </row>
    <row r="7" spans="1:12" ht="4.5" customHeight="1" x14ac:dyDescent="0.2">
      <c r="B7" s="1469"/>
      <c r="C7" s="1469"/>
      <c r="D7" s="1469"/>
      <c r="E7" s="1469"/>
      <c r="F7" s="1469"/>
      <c r="G7" s="1470"/>
      <c r="H7" s="1469"/>
      <c r="I7" s="1470"/>
      <c r="J7" s="1469"/>
      <c r="K7" s="1469"/>
      <c r="L7" s="1425"/>
    </row>
    <row r="8" spans="1:12" ht="13.5" customHeight="1" x14ac:dyDescent="0.2">
      <c r="B8" s="1432" t="s">
        <v>1609</v>
      </c>
      <c r="C8" s="1744" t="s">
        <v>1962</v>
      </c>
      <c r="D8" s="1745">
        <v>2</v>
      </c>
      <c r="E8" s="1425"/>
      <c r="F8" s="1516" t="s">
        <v>1587</v>
      </c>
      <c r="G8" s="1540" t="s">
        <v>2149</v>
      </c>
      <c r="H8" s="1541" t="s">
        <v>1608</v>
      </c>
      <c r="I8" s="1540"/>
      <c r="J8" s="1539" t="s">
        <v>1607</v>
      </c>
      <c r="L8" s="1425"/>
    </row>
    <row r="9" spans="1:12" ht="13.5" customHeight="1" x14ac:dyDescent="0.2">
      <c r="D9" s="1425"/>
      <c r="E9" s="1425"/>
      <c r="F9" s="1425"/>
      <c r="G9" s="1458"/>
      <c r="H9" s="1425"/>
      <c r="I9" s="1512" t="s">
        <v>1584</v>
      </c>
      <c r="J9" s="1425"/>
      <c r="K9" s="1538"/>
      <c r="L9" s="1425"/>
    </row>
    <row r="10" spans="1:12" ht="4.5" customHeight="1" x14ac:dyDescent="0.2">
      <c r="B10" s="1537"/>
      <c r="C10" s="1537"/>
      <c r="D10" s="1466"/>
      <c r="E10" s="1466"/>
      <c r="F10" s="1466"/>
      <c r="G10" s="1467"/>
      <c r="H10" s="1466"/>
      <c r="I10" s="1467"/>
      <c r="J10" s="1466"/>
      <c r="K10" s="1466"/>
      <c r="L10" s="1425"/>
    </row>
    <row r="11" spans="1:12" ht="5.25" customHeight="1" x14ac:dyDescent="0.2">
      <c r="B11" s="1425"/>
      <c r="C11" s="1425"/>
      <c r="D11" s="1536"/>
      <c r="E11" s="1425"/>
      <c r="F11" s="1425"/>
      <c r="G11" s="1458"/>
      <c r="H11" s="1425"/>
      <c r="I11" s="1458"/>
      <c r="J11" s="1425"/>
      <c r="K11" s="1464"/>
      <c r="L11" s="1425"/>
    </row>
    <row r="12" spans="1:12" ht="13.5" customHeight="1" x14ac:dyDescent="0.2">
      <c r="B12" s="1516" t="s">
        <v>1606</v>
      </c>
      <c r="C12" s="1516"/>
      <c r="D12" s="1536"/>
      <c r="E12" s="1425"/>
      <c r="F12" s="2529" t="s">
        <v>2161</v>
      </c>
      <c r="G12" s="2529"/>
      <c r="H12" s="2529"/>
      <c r="I12" s="2529"/>
      <c r="J12" s="2529"/>
      <c r="K12" s="2529"/>
      <c r="L12" s="1425"/>
    </row>
    <row r="13" spans="1:12" ht="9.6" customHeight="1" x14ac:dyDescent="0.2">
      <c r="B13" s="1320"/>
      <c r="C13" s="1320"/>
      <c r="D13" s="1536"/>
      <c r="E13" s="1425"/>
      <c r="F13" s="1425"/>
      <c r="G13" s="1458"/>
      <c r="H13" s="1425"/>
      <c r="I13" s="1458"/>
      <c r="J13" s="1425"/>
      <c r="K13" s="1464"/>
      <c r="L13" s="1425"/>
    </row>
    <row r="14" spans="1:12" ht="13.5" customHeight="1" x14ac:dyDescent="0.2">
      <c r="B14" s="1432" t="s">
        <v>1605</v>
      </c>
      <c r="C14" s="1432"/>
      <c r="D14" s="2528" t="s">
        <v>2168</v>
      </c>
      <c r="E14" s="2528"/>
      <c r="F14" s="2528"/>
      <c r="H14" s="1431" t="s">
        <v>1604</v>
      </c>
      <c r="I14" s="2529">
        <v>84.027000000000001</v>
      </c>
      <c r="J14" s="2529"/>
      <c r="K14" s="2529"/>
      <c r="L14" s="1425"/>
    </row>
    <row r="15" spans="1:12" ht="9.4" customHeight="1" x14ac:dyDescent="0.2">
      <c r="B15" s="1432"/>
      <c r="C15" s="1432"/>
      <c r="D15" s="1371"/>
      <c r="E15" s="1353"/>
      <c r="F15" s="1353"/>
      <c r="G15" s="1426"/>
      <c r="H15" s="1353"/>
      <c r="I15" s="1535"/>
      <c r="J15" s="1424"/>
      <c r="K15" s="1430"/>
      <c r="L15" s="1425"/>
    </row>
    <row r="16" spans="1:12" ht="13.5" customHeight="1" x14ac:dyDescent="0.2">
      <c r="B16" s="1432" t="s">
        <v>1603</v>
      </c>
      <c r="C16" s="1432"/>
      <c r="D16" s="2529" t="s">
        <v>2159</v>
      </c>
      <c r="E16" s="2529"/>
      <c r="F16" s="2529"/>
      <c r="G16" s="2529"/>
      <c r="H16" s="2529"/>
      <c r="I16" s="2529"/>
      <c r="J16" s="2529"/>
      <c r="K16" s="2529"/>
      <c r="L16" s="1425"/>
    </row>
    <row r="17" spans="2:12" ht="13.5" customHeight="1" x14ac:dyDescent="0.2">
      <c r="B17" s="1432" t="s">
        <v>1602</v>
      </c>
      <c r="C17" s="1432"/>
      <c r="D17" s="2530" t="s">
        <v>2158</v>
      </c>
      <c r="E17" s="2530"/>
      <c r="F17" s="2530"/>
      <c r="G17" s="2530"/>
      <c r="H17" s="2530"/>
      <c r="I17" s="2530"/>
      <c r="J17" s="2530"/>
      <c r="K17" s="2530"/>
      <c r="L17" s="1425"/>
    </row>
    <row r="18" spans="2:12" ht="9.4" customHeight="1" x14ac:dyDescent="0.2">
      <c r="B18" s="1466"/>
      <c r="C18" s="1466"/>
      <c r="D18" s="1466"/>
      <c r="E18" s="1466"/>
      <c r="F18" s="1466"/>
      <c r="G18" s="1467"/>
      <c r="H18" s="1466"/>
      <c r="I18" s="1467"/>
      <c r="J18" s="1466"/>
      <c r="K18" s="1466"/>
      <c r="L18" s="1425"/>
    </row>
    <row r="19" spans="2:12" ht="13.5" customHeight="1" x14ac:dyDescent="0.2">
      <c r="B19" s="1530" t="s">
        <v>1601</v>
      </c>
      <c r="C19" s="1530"/>
      <c r="D19" s="1534"/>
      <c r="E19" s="1534"/>
      <c r="F19" s="1534"/>
      <c r="G19" s="1533"/>
      <c r="H19" s="1534"/>
      <c r="I19" s="1533"/>
      <c r="J19" s="1425"/>
      <c r="K19" s="1425"/>
      <c r="L19" s="1425"/>
    </row>
    <row r="20" spans="2:12" ht="43.5" customHeight="1" x14ac:dyDescent="0.2">
      <c r="B20" s="2523" t="s">
        <v>2153</v>
      </c>
      <c r="C20" s="2523"/>
      <c r="D20" s="2523"/>
      <c r="E20" s="2523"/>
      <c r="F20" s="2523"/>
      <c r="G20" s="2523"/>
      <c r="H20" s="2523"/>
      <c r="I20" s="2523"/>
      <c r="J20" s="2523"/>
      <c r="K20" s="2523"/>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1600</v>
      </c>
      <c r="C22" s="1530"/>
      <c r="D22" s="1425"/>
      <c r="E22" s="1425"/>
      <c r="F22" s="1425"/>
      <c r="G22" s="1458"/>
      <c r="H22" s="1425"/>
      <c r="I22" s="1458"/>
      <c r="J22" s="1425"/>
      <c r="K22" s="1425"/>
      <c r="L22" s="1425"/>
    </row>
    <row r="23" spans="2:12" ht="54.75" customHeight="1" x14ac:dyDescent="0.2">
      <c r="B23" s="2523" t="s">
        <v>2171</v>
      </c>
      <c r="C23" s="2523"/>
      <c r="D23" s="2523"/>
      <c r="E23" s="2523"/>
      <c r="F23" s="2523"/>
      <c r="G23" s="2523"/>
      <c r="H23" s="2523"/>
      <c r="I23" s="2523"/>
      <c r="J23" s="2523"/>
      <c r="K23" s="2523"/>
      <c r="L23" s="1425"/>
    </row>
    <row r="24" spans="2:12" ht="4.5" customHeight="1" x14ac:dyDescent="0.2">
      <c r="B24" s="1529"/>
      <c r="C24" s="1529"/>
      <c r="D24" s="1466"/>
      <c r="E24" s="1466"/>
      <c r="F24" s="1466"/>
      <c r="G24" s="1467"/>
      <c r="H24" s="1466"/>
      <c r="I24" s="1467"/>
      <c r="J24" s="1466"/>
      <c r="K24" s="1466"/>
      <c r="L24" s="1425"/>
    </row>
    <row r="25" spans="2:12" ht="13.5" customHeight="1" x14ac:dyDescent="0.2">
      <c r="B25" s="1530" t="s">
        <v>1599</v>
      </c>
      <c r="C25" s="1530"/>
      <c r="D25" s="1425"/>
      <c r="E25" s="1425"/>
      <c r="F25" s="1425"/>
      <c r="G25" s="1458"/>
      <c r="H25" s="1425"/>
      <c r="I25" s="1458"/>
      <c r="J25" s="1425"/>
      <c r="K25" s="1425"/>
      <c r="L25" s="1425"/>
    </row>
    <row r="26" spans="2:12" ht="16.5" customHeight="1" x14ac:dyDescent="0.2">
      <c r="B26" s="2523" t="s">
        <v>2157</v>
      </c>
      <c r="C26" s="2523"/>
      <c r="D26" s="2523"/>
      <c r="E26" s="2523"/>
      <c r="F26" s="2523"/>
      <c r="G26" s="2523"/>
      <c r="H26" s="2523"/>
      <c r="I26" s="2523"/>
      <c r="J26" s="2523"/>
      <c r="K26" s="2523"/>
      <c r="L26" s="1425"/>
    </row>
    <row r="27" spans="2:12" ht="4.5" customHeight="1" x14ac:dyDescent="0.2">
      <c r="B27" s="1531"/>
      <c r="C27" s="1531"/>
      <c r="D27" s="1531"/>
      <c r="E27" s="1466"/>
      <c r="F27" s="1466"/>
      <c r="G27" s="1467"/>
      <c r="H27" s="1466"/>
      <c r="I27" s="1467"/>
      <c r="J27" s="1466"/>
      <c r="K27" s="1466"/>
      <c r="L27" s="1425"/>
    </row>
    <row r="28" spans="2:12" ht="13.5" customHeight="1" x14ac:dyDescent="0.2">
      <c r="B28" s="1530" t="s">
        <v>1598</v>
      </c>
      <c r="C28" s="1530"/>
      <c r="D28" s="1425"/>
      <c r="E28" s="1425"/>
      <c r="F28" s="1425"/>
      <c r="G28" s="1458"/>
      <c r="H28" s="1425"/>
      <c r="I28" s="1458"/>
      <c r="J28" s="1425"/>
      <c r="K28" s="1425"/>
      <c r="L28" s="1425"/>
    </row>
    <row r="29" spans="2:12" ht="52.5" customHeight="1" x14ac:dyDescent="0.2">
      <c r="B29" s="2523" t="s">
        <v>2154</v>
      </c>
      <c r="C29" s="2523"/>
      <c r="D29" s="2523"/>
      <c r="E29" s="2523"/>
      <c r="F29" s="2523"/>
      <c r="G29" s="2523"/>
      <c r="H29" s="2523"/>
      <c r="I29" s="2523"/>
      <c r="J29" s="2523"/>
      <c r="K29" s="2523"/>
      <c r="L29" s="1425"/>
    </row>
    <row r="30" spans="2:12" ht="4.5" customHeight="1" x14ac:dyDescent="0.2">
      <c r="B30" s="1529"/>
      <c r="C30" s="1529"/>
      <c r="D30" s="1466"/>
      <c r="E30" s="1466"/>
      <c r="F30" s="1466"/>
      <c r="G30" s="1467"/>
      <c r="H30" s="1466"/>
      <c r="I30" s="1467"/>
      <c r="J30" s="1466"/>
      <c r="K30" s="1466"/>
      <c r="L30" s="1425"/>
    </row>
    <row r="31" spans="2:12" ht="13.5" customHeight="1" x14ac:dyDescent="0.2">
      <c r="B31" s="1530" t="s">
        <v>1597</v>
      </c>
      <c r="C31" s="1530"/>
      <c r="D31" s="1425"/>
      <c r="E31" s="1425"/>
      <c r="F31" s="1425"/>
      <c r="G31" s="1458"/>
      <c r="H31" s="1425"/>
      <c r="I31" s="1458"/>
      <c r="J31" s="1425"/>
      <c r="K31" s="1425"/>
      <c r="L31" s="1425"/>
    </row>
    <row r="32" spans="2:12" ht="18" customHeight="1" x14ac:dyDescent="0.2">
      <c r="B32" s="2523" t="s">
        <v>2155</v>
      </c>
      <c r="C32" s="2523"/>
      <c r="D32" s="2523"/>
      <c r="E32" s="2523"/>
      <c r="F32" s="2523"/>
      <c r="G32" s="2523"/>
      <c r="H32" s="2523"/>
      <c r="I32" s="2523"/>
      <c r="J32" s="2523"/>
      <c r="K32" s="2523"/>
      <c r="L32" s="1425"/>
    </row>
    <row r="33" spans="2:12" ht="4.5" customHeight="1" x14ac:dyDescent="0.2">
      <c r="B33" s="1529"/>
      <c r="C33" s="1529"/>
      <c r="D33" s="1466"/>
      <c r="E33" s="1466"/>
      <c r="F33" s="1466"/>
      <c r="G33" s="1467"/>
      <c r="H33" s="1466"/>
      <c r="I33" s="1467"/>
      <c r="J33" s="1466"/>
      <c r="K33" s="1466"/>
      <c r="L33" s="1425"/>
    </row>
    <row r="34" spans="2:12" ht="13.5" customHeight="1" x14ac:dyDescent="0.2">
      <c r="B34" s="1516" t="s">
        <v>1596</v>
      </c>
      <c r="C34" s="1516"/>
      <c r="D34" s="1425"/>
      <c r="E34" s="1425"/>
      <c r="F34" s="1425"/>
      <c r="G34" s="1458"/>
      <c r="H34" s="1425"/>
      <c r="I34" s="1458"/>
      <c r="J34" s="1425"/>
      <c r="K34" s="1425"/>
      <c r="L34" s="1425"/>
    </row>
    <row r="35" spans="2:12" ht="27.75" customHeight="1" x14ac:dyDescent="0.2">
      <c r="B35" s="2523" t="s">
        <v>2169</v>
      </c>
      <c r="C35" s="2523"/>
      <c r="D35" s="2523"/>
      <c r="E35" s="2523"/>
      <c r="F35" s="2523"/>
      <c r="G35" s="2523"/>
      <c r="H35" s="2523"/>
      <c r="I35" s="2523"/>
      <c r="J35" s="2523"/>
      <c r="K35" s="2523"/>
      <c r="L35" s="1425"/>
    </row>
    <row r="36" spans="2:12" ht="4.5" customHeight="1" x14ac:dyDescent="0.2">
      <c r="B36" s="1529"/>
      <c r="C36" s="1529"/>
      <c r="D36" s="1466"/>
      <c r="E36" s="1466"/>
      <c r="F36" s="1466"/>
      <c r="G36" s="1467"/>
      <c r="H36" s="1466"/>
      <c r="I36" s="1467"/>
      <c r="J36" s="1466"/>
      <c r="K36" s="1466"/>
      <c r="L36" s="1425"/>
    </row>
    <row r="37" spans="2:12" ht="13.5" customHeight="1" x14ac:dyDescent="0.2">
      <c r="B37" s="1516" t="s">
        <v>1595</v>
      </c>
      <c r="C37" s="1516"/>
      <c r="D37" s="1425"/>
      <c r="E37" s="1425"/>
      <c r="F37" s="1425"/>
      <c r="G37" s="1458"/>
      <c r="H37" s="1425"/>
      <c r="I37" s="1458"/>
      <c r="J37" s="1425"/>
      <c r="K37" s="1425"/>
      <c r="L37" s="1425"/>
    </row>
    <row r="38" spans="2:12" ht="68.25" customHeight="1" x14ac:dyDescent="0.2">
      <c r="B38" s="2523" t="s">
        <v>2156</v>
      </c>
      <c r="C38" s="2523"/>
      <c r="D38" s="2523"/>
      <c r="E38" s="2523"/>
      <c r="F38" s="2523"/>
      <c r="G38" s="2523"/>
      <c r="H38" s="2523"/>
      <c r="I38" s="2523"/>
      <c r="J38" s="2523"/>
      <c r="K38" s="2523"/>
      <c r="L38" s="1425"/>
    </row>
    <row r="39" spans="2:12" ht="4.5" customHeight="1" x14ac:dyDescent="0.2">
      <c r="B39" s="1502"/>
      <c r="C39" s="1502"/>
      <c r="D39" s="1425"/>
      <c r="E39" s="1425"/>
      <c r="F39" s="1425"/>
      <c r="G39" s="1458"/>
      <c r="H39" s="1425"/>
      <c r="I39" s="1458"/>
      <c r="J39" s="1425"/>
      <c r="K39" s="1425"/>
      <c r="L39" s="1425"/>
    </row>
    <row r="40" spans="2:12" s="1425" customFormat="1" ht="13.5" customHeight="1" x14ac:dyDescent="0.2">
      <c r="B40" s="1501" t="s">
        <v>1594</v>
      </c>
      <c r="C40" s="1501"/>
      <c r="D40" s="1500"/>
      <c r="E40" s="1469"/>
      <c r="F40" s="1469"/>
      <c r="G40" s="1470"/>
      <c r="H40" s="1469"/>
      <c r="I40" s="1470"/>
      <c r="J40" s="1469"/>
      <c r="K40" s="1469"/>
    </row>
    <row r="41" spans="2:12" s="1425" customFormat="1" ht="15" customHeight="1" x14ac:dyDescent="0.2">
      <c r="B41" s="2523"/>
      <c r="C41" s="2523"/>
      <c r="D41" s="2523"/>
      <c r="E41" s="2523"/>
      <c r="F41" s="2523"/>
      <c r="G41" s="2523"/>
      <c r="H41" s="2523"/>
      <c r="I41" s="2523"/>
      <c r="J41" s="2523"/>
      <c r="K41" s="2523"/>
    </row>
    <row r="42" spans="2:12" s="1425" customFormat="1" ht="4.5" customHeight="1" x14ac:dyDescent="0.2">
      <c r="B42" s="1499"/>
      <c r="C42" s="1499"/>
      <c r="G42" s="1458"/>
      <c r="I42" s="1458"/>
    </row>
    <row r="43" spans="2:12" s="1425" customFormat="1" ht="13.5" customHeight="1" x14ac:dyDescent="0.2">
      <c r="B43" s="1528" t="s">
        <v>1576</v>
      </c>
      <c r="C43" s="1746"/>
      <c r="D43" s="1496"/>
      <c r="E43" s="1496"/>
      <c r="F43" s="1496"/>
      <c r="G43" s="1497"/>
      <c r="H43" s="1496"/>
      <c r="I43" s="1497"/>
      <c r="J43" s="1496"/>
      <c r="K43" s="1495"/>
      <c r="L43" s="1524"/>
    </row>
    <row r="44" spans="2:12" s="1425" customFormat="1" ht="13.5" customHeight="1" x14ac:dyDescent="0.2">
      <c r="B44" s="1491" t="s">
        <v>1575</v>
      </c>
      <c r="C44" s="1743"/>
      <c r="D44" s="1527"/>
      <c r="E44" s="1493"/>
      <c r="F44" s="1489" t="s">
        <v>1574</v>
      </c>
      <c r="G44" s="1486"/>
      <c r="H44" s="1487"/>
      <c r="I44" s="1486"/>
      <c r="J44" s="1526"/>
      <c r="K44" s="1525"/>
      <c r="L44" s="1524"/>
    </row>
    <row r="45" spans="2:12" s="1425" customFormat="1" ht="13.5" customHeight="1" x14ac:dyDescent="0.2">
      <c r="B45" s="1491" t="s">
        <v>1573</v>
      </c>
      <c r="C45" s="1743"/>
      <c r="D45" s="1526"/>
      <c r="E45" s="1487"/>
      <c r="F45" s="1489" t="s">
        <v>1572</v>
      </c>
      <c r="G45" s="1486"/>
      <c r="H45" s="1487"/>
      <c r="I45" s="1486"/>
      <c r="J45" s="1526"/>
      <c r="K45" s="1525"/>
      <c r="L45" s="1524"/>
    </row>
    <row r="46" spans="2:12" s="1425"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1593</v>
      </c>
      <c r="C48" s="1478"/>
      <c r="D48" s="1477"/>
      <c r="E48" s="1477"/>
      <c r="F48" s="1477"/>
    </row>
    <row r="49" spans="2:9" ht="11.1" customHeight="1" x14ac:dyDescent="0.2">
      <c r="B49" s="1376" t="s">
        <v>1592</v>
      </c>
      <c r="C49" s="1376"/>
      <c r="G49" s="1367"/>
      <c r="I49" s="1367"/>
    </row>
    <row r="50" spans="2:9" ht="11.1" customHeight="1" x14ac:dyDescent="0.2">
      <c r="B50" s="1376" t="s">
        <v>2034</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topLeftCell="A7" zoomScale="110"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1" t="str">
        <f>'Single Audit Cover'!A7</f>
        <v>Kankakee Area Special Education Coop</v>
      </c>
      <c r="C1" s="2531"/>
      <c r="D1" s="2531"/>
      <c r="E1" s="2531"/>
      <c r="F1" s="2531"/>
      <c r="G1" s="2531"/>
      <c r="H1" s="2531"/>
      <c r="I1" s="2531"/>
      <c r="J1" s="2531"/>
      <c r="K1" s="2531"/>
      <c r="L1" s="1543"/>
    </row>
    <row r="2" spans="1:12" ht="12.75" customHeight="1" x14ac:dyDescent="0.2">
      <c r="B2" s="2532">
        <f>'Single Audit Cover'!E7</f>
        <v>32046850060</v>
      </c>
      <c r="C2" s="2532"/>
      <c r="D2" s="2532"/>
      <c r="E2" s="2532"/>
      <c r="F2" s="2532"/>
      <c r="G2" s="2532"/>
      <c r="H2" s="2532"/>
      <c r="I2" s="2532"/>
      <c r="J2" s="2532"/>
      <c r="K2" s="2532"/>
      <c r="L2" s="1542"/>
    </row>
    <row r="3" spans="1:12" ht="12.75" customHeight="1" x14ac:dyDescent="0.2">
      <c r="B3" s="2504" t="s">
        <v>1569</v>
      </c>
      <c r="C3" s="2504"/>
      <c r="D3" s="2504"/>
      <c r="E3" s="2504"/>
      <c r="F3" s="2504"/>
      <c r="G3" s="2504"/>
      <c r="H3" s="2504"/>
      <c r="I3" s="2504"/>
      <c r="J3" s="2504"/>
      <c r="K3" s="2504"/>
      <c r="L3" s="1519"/>
    </row>
    <row r="4" spans="1:12" ht="12.75" customHeight="1" x14ac:dyDescent="0.2">
      <c r="B4" s="2504" t="str">
        <f>'[2]Single Audit Cover'!A4</f>
        <v>Year Ending June 30, 2016</v>
      </c>
      <c r="C4" s="2504"/>
      <c r="D4" s="2504"/>
      <c r="E4" s="2504"/>
      <c r="F4" s="2504"/>
      <c r="G4" s="2504"/>
      <c r="H4" s="2504"/>
      <c r="I4" s="2504"/>
      <c r="J4" s="2504"/>
      <c r="K4" s="2504"/>
      <c r="L4" s="1519"/>
    </row>
    <row r="5" spans="1:12" ht="5.25" customHeight="1" x14ac:dyDescent="0.2">
      <c r="B5" s="1353" t="s">
        <v>1390</v>
      </c>
      <c r="C5" s="1353"/>
      <c r="L5" s="1425"/>
    </row>
    <row r="6" spans="1:12" ht="30.75" customHeight="1" x14ac:dyDescent="0.2">
      <c r="A6" s="1425"/>
      <c r="B6" s="2533" t="s">
        <v>1610</v>
      </c>
      <c r="C6" s="2533"/>
      <c r="D6" s="2533"/>
      <c r="E6" s="2533"/>
      <c r="F6" s="2533"/>
      <c r="G6" s="2533"/>
      <c r="H6" s="2533"/>
      <c r="I6" s="2533"/>
      <c r="J6" s="2533"/>
      <c r="K6" s="2533"/>
      <c r="L6" s="1425"/>
    </row>
    <row r="7" spans="1:12" ht="4.5" customHeight="1" x14ac:dyDescent="0.2">
      <c r="B7" s="1469"/>
      <c r="C7" s="1469"/>
      <c r="D7" s="1469"/>
      <c r="E7" s="1469"/>
      <c r="F7" s="1469"/>
      <c r="G7" s="1470"/>
      <c r="H7" s="1469"/>
      <c r="I7" s="1470"/>
      <c r="J7" s="1469"/>
      <c r="K7" s="1469"/>
      <c r="L7" s="1425"/>
    </row>
    <row r="8" spans="1:12" ht="13.5" customHeight="1" x14ac:dyDescent="0.2">
      <c r="B8" s="1432" t="s">
        <v>1609</v>
      </c>
      <c r="C8" s="1744" t="s">
        <v>1962</v>
      </c>
      <c r="D8" s="1745">
        <v>3</v>
      </c>
      <c r="E8" s="1425"/>
      <c r="F8" s="1516" t="s">
        <v>1587</v>
      </c>
      <c r="G8" s="1540" t="s">
        <v>2149</v>
      </c>
      <c r="H8" s="1541" t="s">
        <v>1608</v>
      </c>
      <c r="I8" s="1540"/>
      <c r="J8" s="1539" t="s">
        <v>1607</v>
      </c>
      <c r="L8" s="1425"/>
    </row>
    <row r="9" spans="1:12" ht="13.5" customHeight="1" x14ac:dyDescent="0.2">
      <c r="D9" s="1425"/>
      <c r="E9" s="1425"/>
      <c r="F9" s="1425"/>
      <c r="G9" s="1458"/>
      <c r="H9" s="1425"/>
      <c r="I9" s="1512" t="s">
        <v>1584</v>
      </c>
      <c r="J9" s="1425"/>
      <c r="K9" s="1538"/>
      <c r="L9" s="1425"/>
    </row>
    <row r="10" spans="1:12" ht="4.5" customHeight="1" x14ac:dyDescent="0.2">
      <c r="B10" s="1537"/>
      <c r="C10" s="1537"/>
      <c r="D10" s="1466"/>
      <c r="E10" s="1466"/>
      <c r="F10" s="1466"/>
      <c r="G10" s="1467"/>
      <c r="H10" s="1466"/>
      <c r="I10" s="1467"/>
      <c r="J10" s="1466"/>
      <c r="K10" s="1466"/>
      <c r="L10" s="1425"/>
    </row>
    <row r="11" spans="1:12" ht="5.25" customHeight="1" x14ac:dyDescent="0.2">
      <c r="B11" s="1425"/>
      <c r="C11" s="1425"/>
      <c r="D11" s="1536"/>
      <c r="E11" s="1425"/>
      <c r="F11" s="1425"/>
      <c r="G11" s="1458"/>
      <c r="H11" s="1425"/>
      <c r="I11" s="1458"/>
      <c r="J11" s="1425"/>
      <c r="K11" s="1464"/>
      <c r="L11" s="1425"/>
    </row>
    <row r="12" spans="1:12" ht="13.5" customHeight="1" x14ac:dyDescent="0.2">
      <c r="B12" s="1516" t="s">
        <v>1606</v>
      </c>
      <c r="C12" s="1516"/>
      <c r="D12" s="1536"/>
      <c r="E12" s="1425"/>
      <c r="F12" s="2529" t="s">
        <v>2160</v>
      </c>
      <c r="G12" s="2529"/>
      <c r="H12" s="2529"/>
      <c r="I12" s="2529"/>
      <c r="J12" s="2529"/>
      <c r="K12" s="2529"/>
      <c r="L12" s="1425"/>
    </row>
    <row r="13" spans="1:12" ht="9.6" customHeight="1" x14ac:dyDescent="0.2">
      <c r="B13" s="1320"/>
      <c r="C13" s="1320"/>
      <c r="D13" s="1536"/>
      <c r="E13" s="1425"/>
      <c r="F13" s="1425"/>
      <c r="G13" s="1458"/>
      <c r="H13" s="1425"/>
      <c r="I13" s="1458"/>
      <c r="J13" s="1425"/>
      <c r="K13" s="1464"/>
      <c r="L13" s="1425"/>
    </row>
    <row r="14" spans="1:12" ht="13.5" customHeight="1" x14ac:dyDescent="0.2">
      <c r="B14" s="1432" t="s">
        <v>1605</v>
      </c>
      <c r="C14" s="1432"/>
      <c r="D14" s="2528" t="s">
        <v>2167</v>
      </c>
      <c r="E14" s="2528"/>
      <c r="F14" s="2528"/>
      <c r="H14" s="1431" t="s">
        <v>1604</v>
      </c>
      <c r="I14" s="2529">
        <v>84.173000000000002</v>
      </c>
      <c r="J14" s="2529"/>
      <c r="K14" s="2529"/>
      <c r="L14" s="1425"/>
    </row>
    <row r="15" spans="1:12" ht="9.4" customHeight="1" x14ac:dyDescent="0.2">
      <c r="B15" s="1432"/>
      <c r="C15" s="1432"/>
      <c r="D15" s="1371"/>
      <c r="E15" s="1353"/>
      <c r="F15" s="1353"/>
      <c r="G15" s="1426"/>
      <c r="H15" s="1353"/>
      <c r="I15" s="1535"/>
      <c r="J15" s="1424"/>
      <c r="K15" s="1430"/>
      <c r="L15" s="1425"/>
    </row>
    <row r="16" spans="1:12" ht="13.5" customHeight="1" x14ac:dyDescent="0.2">
      <c r="B16" s="1432" t="s">
        <v>1603</v>
      </c>
      <c r="C16" s="1432"/>
      <c r="D16" s="2529" t="s">
        <v>2159</v>
      </c>
      <c r="E16" s="2529"/>
      <c r="F16" s="2529"/>
      <c r="G16" s="2529"/>
      <c r="H16" s="2529"/>
      <c r="I16" s="2529"/>
      <c r="J16" s="2529"/>
      <c r="K16" s="2529"/>
      <c r="L16" s="1425"/>
    </row>
    <row r="17" spans="2:12" ht="13.5" customHeight="1" x14ac:dyDescent="0.2">
      <c r="B17" s="1432" t="s">
        <v>1602</v>
      </c>
      <c r="C17" s="1432"/>
      <c r="D17" s="2530" t="s">
        <v>2158</v>
      </c>
      <c r="E17" s="2530"/>
      <c r="F17" s="2530"/>
      <c r="G17" s="2530"/>
      <c r="H17" s="2530"/>
      <c r="I17" s="2530"/>
      <c r="J17" s="2530"/>
      <c r="K17" s="2530"/>
      <c r="L17" s="1425"/>
    </row>
    <row r="18" spans="2:12" ht="9.4" customHeight="1" x14ac:dyDescent="0.2">
      <c r="B18" s="1466"/>
      <c r="C18" s="1466"/>
      <c r="D18" s="1466"/>
      <c r="E18" s="1466"/>
      <c r="F18" s="1466"/>
      <c r="G18" s="1467"/>
      <c r="H18" s="1466"/>
      <c r="I18" s="1467"/>
      <c r="J18" s="1466"/>
      <c r="K18" s="1466"/>
      <c r="L18" s="1425"/>
    </row>
    <row r="19" spans="2:12" ht="13.5" customHeight="1" x14ac:dyDescent="0.2">
      <c r="B19" s="1530" t="s">
        <v>1601</v>
      </c>
      <c r="C19" s="1530"/>
      <c r="D19" s="1534"/>
      <c r="E19" s="1534"/>
      <c r="F19" s="1534"/>
      <c r="G19" s="1533"/>
      <c r="H19" s="1534"/>
      <c r="I19" s="1533"/>
      <c r="J19" s="1425"/>
      <c r="K19" s="1425"/>
      <c r="L19" s="1425"/>
    </row>
    <row r="20" spans="2:12" ht="43.5" customHeight="1" x14ac:dyDescent="0.2">
      <c r="B20" s="2523" t="s">
        <v>2153</v>
      </c>
      <c r="C20" s="2523"/>
      <c r="D20" s="2523"/>
      <c r="E20" s="2523"/>
      <c r="F20" s="2523"/>
      <c r="G20" s="2523"/>
      <c r="H20" s="2523"/>
      <c r="I20" s="2523"/>
      <c r="J20" s="2523"/>
      <c r="K20" s="2523"/>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1600</v>
      </c>
      <c r="C22" s="1530"/>
      <c r="D22" s="1425"/>
      <c r="E22" s="1425"/>
      <c r="F22" s="1425"/>
      <c r="G22" s="1458"/>
      <c r="H22" s="1425"/>
      <c r="I22" s="1458"/>
      <c r="J22" s="1425"/>
      <c r="K22" s="1425"/>
      <c r="L22" s="1425"/>
    </row>
    <row r="23" spans="2:12" ht="55.5" customHeight="1" x14ac:dyDescent="0.2">
      <c r="B23" s="2523" t="s">
        <v>2170</v>
      </c>
      <c r="C23" s="2523"/>
      <c r="D23" s="2523"/>
      <c r="E23" s="2523"/>
      <c r="F23" s="2523"/>
      <c r="G23" s="2523"/>
      <c r="H23" s="2523"/>
      <c r="I23" s="2523"/>
      <c r="J23" s="2523"/>
      <c r="K23" s="2523"/>
      <c r="L23" s="1425"/>
    </row>
    <row r="24" spans="2:12" ht="4.5" customHeight="1" x14ac:dyDescent="0.2">
      <c r="B24" s="1529"/>
      <c r="C24" s="1529"/>
      <c r="D24" s="1466"/>
      <c r="E24" s="1466"/>
      <c r="F24" s="1466"/>
      <c r="G24" s="1467"/>
      <c r="H24" s="1466"/>
      <c r="I24" s="1467"/>
      <c r="J24" s="1466"/>
      <c r="K24" s="1466"/>
      <c r="L24" s="1425"/>
    </row>
    <row r="25" spans="2:12" ht="13.5" customHeight="1" x14ac:dyDescent="0.2">
      <c r="B25" s="1530" t="s">
        <v>1599</v>
      </c>
      <c r="C25" s="1530"/>
      <c r="D25" s="1425"/>
      <c r="E25" s="1425"/>
      <c r="F25" s="1425"/>
      <c r="G25" s="1458"/>
      <c r="H25" s="1425"/>
      <c r="I25" s="1458"/>
      <c r="J25" s="1425"/>
      <c r="K25" s="1425"/>
      <c r="L25" s="1425"/>
    </row>
    <row r="26" spans="2:12" ht="16.5" customHeight="1" x14ac:dyDescent="0.2">
      <c r="B26" s="2523" t="s">
        <v>2157</v>
      </c>
      <c r="C26" s="2523"/>
      <c r="D26" s="2523"/>
      <c r="E26" s="2523"/>
      <c r="F26" s="2523"/>
      <c r="G26" s="2523"/>
      <c r="H26" s="2523"/>
      <c r="I26" s="2523"/>
      <c r="J26" s="2523"/>
      <c r="K26" s="2523"/>
      <c r="L26" s="1425"/>
    </row>
    <row r="27" spans="2:12" ht="4.5" customHeight="1" x14ac:dyDescent="0.2">
      <c r="B27" s="1531"/>
      <c r="C27" s="1531"/>
      <c r="D27" s="1531"/>
      <c r="E27" s="1466"/>
      <c r="F27" s="1466"/>
      <c r="G27" s="1467"/>
      <c r="H27" s="1466"/>
      <c r="I27" s="1467"/>
      <c r="J27" s="1466"/>
      <c r="K27" s="1466"/>
      <c r="L27" s="1425"/>
    </row>
    <row r="28" spans="2:12" ht="13.5" customHeight="1" x14ac:dyDescent="0.2">
      <c r="B28" s="1530" t="s">
        <v>1598</v>
      </c>
      <c r="C28" s="1530"/>
      <c r="D28" s="1425"/>
      <c r="E28" s="1425"/>
      <c r="F28" s="1425"/>
      <c r="G28" s="1458"/>
      <c r="H28" s="1425"/>
      <c r="I28" s="1458"/>
      <c r="J28" s="1425"/>
      <c r="K28" s="1425"/>
      <c r="L28" s="1425"/>
    </row>
    <row r="29" spans="2:12" ht="52.5" customHeight="1" x14ac:dyDescent="0.2">
      <c r="B29" s="2523" t="s">
        <v>2154</v>
      </c>
      <c r="C29" s="2523"/>
      <c r="D29" s="2523"/>
      <c r="E29" s="2523"/>
      <c r="F29" s="2523"/>
      <c r="G29" s="2523"/>
      <c r="H29" s="2523"/>
      <c r="I29" s="2523"/>
      <c r="J29" s="2523"/>
      <c r="K29" s="2523"/>
      <c r="L29" s="1425"/>
    </row>
    <row r="30" spans="2:12" ht="4.5" customHeight="1" x14ac:dyDescent="0.2">
      <c r="B30" s="1529"/>
      <c r="C30" s="1529"/>
      <c r="D30" s="1466"/>
      <c r="E30" s="1466"/>
      <c r="F30" s="1466"/>
      <c r="G30" s="1467"/>
      <c r="H30" s="1466"/>
      <c r="I30" s="1467"/>
      <c r="J30" s="1466"/>
      <c r="K30" s="1466"/>
      <c r="L30" s="1425"/>
    </row>
    <row r="31" spans="2:12" ht="13.5" customHeight="1" x14ac:dyDescent="0.2">
      <c r="B31" s="1530" t="s">
        <v>1597</v>
      </c>
      <c r="C31" s="1530"/>
      <c r="D31" s="1425"/>
      <c r="E31" s="1425"/>
      <c r="F31" s="1425"/>
      <c r="G31" s="1458"/>
      <c r="H31" s="1425"/>
      <c r="I31" s="1458"/>
      <c r="J31" s="1425"/>
      <c r="K31" s="1425"/>
      <c r="L31" s="1425"/>
    </row>
    <row r="32" spans="2:12" ht="18" customHeight="1" x14ac:dyDescent="0.2">
      <c r="B32" s="2523" t="s">
        <v>2155</v>
      </c>
      <c r="C32" s="2523"/>
      <c r="D32" s="2523"/>
      <c r="E32" s="2523"/>
      <c r="F32" s="2523"/>
      <c r="G32" s="2523"/>
      <c r="H32" s="2523"/>
      <c r="I32" s="2523"/>
      <c r="J32" s="2523"/>
      <c r="K32" s="2523"/>
      <c r="L32" s="1425"/>
    </row>
    <row r="33" spans="2:12" ht="4.5" customHeight="1" x14ac:dyDescent="0.2">
      <c r="B33" s="1529"/>
      <c r="C33" s="1529"/>
      <c r="D33" s="1466"/>
      <c r="E33" s="1466"/>
      <c r="F33" s="1466"/>
      <c r="G33" s="1467"/>
      <c r="H33" s="1466"/>
      <c r="I33" s="1467"/>
      <c r="J33" s="1466"/>
      <c r="K33" s="1466"/>
      <c r="L33" s="1425"/>
    </row>
    <row r="34" spans="2:12" ht="13.5" customHeight="1" x14ac:dyDescent="0.2">
      <c r="B34" s="1516" t="s">
        <v>1596</v>
      </c>
      <c r="C34" s="1516"/>
      <c r="D34" s="1425"/>
      <c r="E34" s="1425"/>
      <c r="F34" s="1425"/>
      <c r="G34" s="1458"/>
      <c r="H34" s="1425"/>
      <c r="I34" s="1458"/>
      <c r="J34" s="1425"/>
      <c r="K34" s="1425"/>
      <c r="L34" s="1425"/>
    </row>
    <row r="35" spans="2:12" ht="28.5" customHeight="1" x14ac:dyDescent="0.2">
      <c r="B35" s="2523" t="s">
        <v>2169</v>
      </c>
      <c r="C35" s="2523"/>
      <c r="D35" s="2523"/>
      <c r="E35" s="2523"/>
      <c r="F35" s="2523"/>
      <c r="G35" s="2523"/>
      <c r="H35" s="2523"/>
      <c r="I35" s="2523"/>
      <c r="J35" s="2523"/>
      <c r="K35" s="2523"/>
      <c r="L35" s="1425"/>
    </row>
    <row r="36" spans="2:12" ht="4.5" customHeight="1" x14ac:dyDescent="0.2">
      <c r="B36" s="1529"/>
      <c r="C36" s="1529"/>
      <c r="D36" s="1466"/>
      <c r="E36" s="1466"/>
      <c r="F36" s="1466"/>
      <c r="G36" s="1467"/>
      <c r="H36" s="1466"/>
      <c r="I36" s="1467"/>
      <c r="J36" s="1466"/>
      <c r="K36" s="1466"/>
      <c r="L36" s="1425"/>
    </row>
    <row r="37" spans="2:12" ht="13.5" customHeight="1" x14ac:dyDescent="0.2">
      <c r="B37" s="1516" t="s">
        <v>1595</v>
      </c>
      <c r="C37" s="1516"/>
      <c r="D37" s="1425"/>
      <c r="E37" s="1425"/>
      <c r="F37" s="1425"/>
      <c r="G37" s="1458"/>
      <c r="H37" s="1425"/>
      <c r="I37" s="1458"/>
      <c r="J37" s="1425"/>
      <c r="K37" s="1425"/>
      <c r="L37" s="1425"/>
    </row>
    <row r="38" spans="2:12" ht="68.25" customHeight="1" x14ac:dyDescent="0.2">
      <c r="B38" s="2523" t="s">
        <v>2156</v>
      </c>
      <c r="C38" s="2523"/>
      <c r="D38" s="2523"/>
      <c r="E38" s="2523"/>
      <c r="F38" s="2523"/>
      <c r="G38" s="2523"/>
      <c r="H38" s="2523"/>
      <c r="I38" s="2523"/>
      <c r="J38" s="2523"/>
      <c r="K38" s="2523"/>
      <c r="L38" s="1425"/>
    </row>
    <row r="39" spans="2:12" ht="4.5" customHeight="1" x14ac:dyDescent="0.2">
      <c r="B39" s="1502"/>
      <c r="C39" s="1502"/>
      <c r="D39" s="1425"/>
      <c r="E39" s="1425"/>
      <c r="F39" s="1425"/>
      <c r="G39" s="1458"/>
      <c r="H39" s="1425"/>
      <c r="I39" s="1458"/>
      <c r="J39" s="1425"/>
      <c r="K39" s="1425"/>
      <c r="L39" s="1425"/>
    </row>
    <row r="40" spans="2:12" s="1425" customFormat="1" ht="13.5" customHeight="1" x14ac:dyDescent="0.2">
      <c r="B40" s="1501" t="s">
        <v>1594</v>
      </c>
      <c r="C40" s="1501"/>
      <c r="D40" s="1500"/>
      <c r="E40" s="1469"/>
      <c r="F40" s="1469"/>
      <c r="G40" s="1470"/>
      <c r="H40" s="1469"/>
      <c r="I40" s="1470"/>
      <c r="J40" s="1469"/>
      <c r="K40" s="1469"/>
    </row>
    <row r="41" spans="2:12" s="1425" customFormat="1" ht="15" customHeight="1" x14ac:dyDescent="0.2">
      <c r="B41" s="2523"/>
      <c r="C41" s="2523"/>
      <c r="D41" s="2523"/>
      <c r="E41" s="2523"/>
      <c r="F41" s="2523"/>
      <c r="G41" s="2523"/>
      <c r="H41" s="2523"/>
      <c r="I41" s="2523"/>
      <c r="J41" s="2523"/>
      <c r="K41" s="2523"/>
    </row>
    <row r="42" spans="2:12" s="1425" customFormat="1" ht="4.5" customHeight="1" x14ac:dyDescent="0.2">
      <c r="B42" s="1499"/>
      <c r="C42" s="1499"/>
      <c r="G42" s="1458"/>
      <c r="I42" s="1458"/>
    </row>
    <row r="43" spans="2:12" s="1425" customFormat="1" ht="13.5" customHeight="1" x14ac:dyDescent="0.2">
      <c r="B43" s="1528" t="s">
        <v>1576</v>
      </c>
      <c r="C43" s="1746"/>
      <c r="D43" s="1496"/>
      <c r="E43" s="1496"/>
      <c r="F43" s="1496"/>
      <c r="G43" s="1497"/>
      <c r="H43" s="1496"/>
      <c r="I43" s="1497"/>
      <c r="J43" s="1496"/>
      <c r="K43" s="1495"/>
      <c r="L43" s="1524"/>
    </row>
    <row r="44" spans="2:12" s="1425" customFormat="1" ht="13.5" customHeight="1" x14ac:dyDescent="0.2">
      <c r="B44" s="1491" t="s">
        <v>1575</v>
      </c>
      <c r="C44" s="1743"/>
      <c r="D44" s="1527"/>
      <c r="E44" s="1493"/>
      <c r="F44" s="1489" t="s">
        <v>1574</v>
      </c>
      <c r="G44" s="1486"/>
      <c r="H44" s="1487"/>
      <c r="I44" s="1486"/>
      <c r="J44" s="1526"/>
      <c r="K44" s="1525"/>
      <c r="L44" s="1524"/>
    </row>
    <row r="45" spans="2:12" s="1425" customFormat="1" ht="13.5" customHeight="1" x14ac:dyDescent="0.2">
      <c r="B45" s="1491" t="s">
        <v>1573</v>
      </c>
      <c r="C45" s="1743"/>
      <c r="D45" s="1526"/>
      <c r="E45" s="1487"/>
      <c r="F45" s="1489" t="s">
        <v>1572</v>
      </c>
      <c r="G45" s="1486"/>
      <c r="H45" s="1487"/>
      <c r="I45" s="1486"/>
      <c r="J45" s="1526"/>
      <c r="K45" s="1525"/>
      <c r="L45" s="1524"/>
    </row>
    <row r="46" spans="2:12" s="1425"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1593</v>
      </c>
      <c r="C48" s="1478"/>
      <c r="D48" s="1477"/>
      <c r="E48" s="1477"/>
      <c r="F48" s="1477"/>
    </row>
    <row r="49" spans="2:9" ht="11.1" customHeight="1" x14ac:dyDescent="0.2">
      <c r="B49" s="1376" t="s">
        <v>1592</v>
      </c>
      <c r="C49" s="1376"/>
      <c r="G49" s="1367"/>
      <c r="I49" s="1367"/>
    </row>
    <row r="50" spans="2:9" ht="11.1" customHeight="1" x14ac:dyDescent="0.2">
      <c r="B50" s="1376" t="s">
        <v>2034</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7" t="str">
        <f>'Single Audit Cover'!A7</f>
        <v>Kankakee Area Special Education Coop</v>
      </c>
      <c r="C1" s="2517"/>
      <c r="D1" s="2517"/>
      <c r="E1" s="1555"/>
    </row>
    <row r="2" spans="2:5" s="1387" customFormat="1" ht="12.75" customHeight="1" x14ac:dyDescent="0.2">
      <c r="B2" s="2519">
        <f>'Single Audit Cover'!E7</f>
        <v>32046850060</v>
      </c>
      <c r="C2" s="2519"/>
      <c r="D2" s="2519"/>
      <c r="E2" s="1554"/>
    </row>
    <row r="3" spans="2:5" s="1346" customFormat="1" ht="12.75" customHeight="1" x14ac:dyDescent="0.2">
      <c r="B3" s="2504" t="s">
        <v>1620</v>
      </c>
      <c r="C3" s="2504"/>
      <c r="D3" s="2504"/>
      <c r="E3" s="1979"/>
    </row>
    <row r="4" spans="2:5" s="1387" customFormat="1" ht="12.75" customHeight="1" x14ac:dyDescent="0.2">
      <c r="B4" s="2534" t="str">
        <f>'[2]Single Audit Cover'!A4</f>
        <v>Year Ending June 30, 2016</v>
      </c>
      <c r="C4" s="2534"/>
      <c r="D4" s="2534"/>
      <c r="E4" s="1553"/>
    </row>
    <row r="5" spans="2:5" s="1387" customFormat="1" ht="40.15" customHeight="1" x14ac:dyDescent="0.2">
      <c r="B5" s="1747" t="s">
        <v>2035</v>
      </c>
      <c r="C5" s="1534"/>
      <c r="D5" s="1534"/>
      <c r="E5" s="1534"/>
    </row>
    <row r="6" spans="2:5" s="1387" customFormat="1" ht="13.5" customHeight="1" x14ac:dyDescent="0.2">
      <c r="B6" s="1552" t="s">
        <v>1619</v>
      </c>
      <c r="C6" s="1552" t="s">
        <v>1618</v>
      </c>
      <c r="D6" s="1552" t="s">
        <v>1617</v>
      </c>
    </row>
    <row r="7" spans="2:5" ht="13.5" customHeight="1" x14ac:dyDescent="0.2">
      <c r="B7" s="1748"/>
      <c r="C7" s="1551"/>
      <c r="D7" s="1551"/>
      <c r="E7" s="1551"/>
    </row>
    <row r="8" spans="2:5" ht="13.5" customHeight="1" x14ac:dyDescent="0.2">
      <c r="B8" s="1748" t="s">
        <v>2196</v>
      </c>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1616</v>
      </c>
      <c r="C44" s="1477"/>
    </row>
    <row r="45" spans="2:5" ht="12.2" customHeight="1" x14ac:dyDescent="0.2">
      <c r="B45" s="1546" t="s">
        <v>2036</v>
      </c>
    </row>
    <row r="46" spans="2:5" ht="12.2" customHeight="1" x14ac:dyDescent="0.2">
      <c r="B46" s="1546" t="s">
        <v>1615</v>
      </c>
    </row>
    <row r="47" spans="2:5" ht="12.2" customHeight="1" x14ac:dyDescent="0.2">
      <c r="B47" s="1545" t="s">
        <v>1614</v>
      </c>
    </row>
    <row r="48" spans="2:5" ht="12.2" customHeight="1" x14ac:dyDescent="0.2">
      <c r="B48" s="1545" t="s">
        <v>1613</v>
      </c>
    </row>
    <row r="49" spans="2:5" ht="12.2" customHeight="1" x14ac:dyDescent="0.2">
      <c r="B49" s="1545" t="s">
        <v>1612</v>
      </c>
    </row>
    <row r="50" spans="2:5" ht="12.2" customHeight="1" x14ac:dyDescent="0.2">
      <c r="B50" s="1545" t="s">
        <v>1611</v>
      </c>
    </row>
    <row r="53" spans="2:5" ht="12.75" customHeight="1" x14ac:dyDescent="0.2"/>
    <row r="54" spans="2:5" ht="12.75" customHeight="1" x14ac:dyDescent="0.2">
      <c r="B54" s="1352"/>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4"/>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7" t="str">
        <f>'Single Audit Cover'!A7</f>
        <v>Kankakee Area Special Education Coop</v>
      </c>
      <c r="C1" s="2517"/>
      <c r="D1" s="2517"/>
      <c r="E1" s="2517"/>
      <c r="F1" s="1543"/>
      <c r="G1" s="1543"/>
      <c r="H1" s="1543"/>
      <c r="I1" s="1543"/>
      <c r="J1" s="1543"/>
      <c r="K1" s="1543"/>
      <c r="L1" s="1543"/>
    </row>
    <row r="2" spans="2:12" ht="13.5" customHeight="1" x14ac:dyDescent="0.2">
      <c r="B2" s="2519">
        <f>'Single Audit Cover'!E7</f>
        <v>32046850060</v>
      </c>
      <c r="C2" s="2519"/>
      <c r="D2" s="2519"/>
      <c r="E2" s="2519"/>
      <c r="F2" s="1542"/>
      <c r="G2" s="1542"/>
      <c r="H2" s="1542"/>
      <c r="I2" s="1542"/>
      <c r="J2" s="1542"/>
      <c r="K2" s="1542"/>
      <c r="L2" s="1542"/>
    </row>
    <row r="3" spans="2:12" ht="13.5" customHeight="1" x14ac:dyDescent="0.2">
      <c r="B3" s="2504" t="s">
        <v>1628</v>
      </c>
      <c r="C3" s="2504"/>
      <c r="D3" s="2504"/>
      <c r="E3" s="2504"/>
      <c r="F3" s="2069"/>
      <c r="G3" s="2069"/>
      <c r="H3" s="2069"/>
      <c r="I3" s="2069"/>
      <c r="J3" s="2069"/>
      <c r="K3" s="2069"/>
      <c r="L3" s="2069"/>
    </row>
    <row r="4" spans="2:12" ht="13.5" customHeight="1" x14ac:dyDescent="0.2">
      <c r="B4" s="2535" t="str">
        <f>'[2]Single Audit Cover'!A4</f>
        <v>Year Ending June 30, 2016</v>
      </c>
      <c r="C4" s="2535"/>
      <c r="D4" s="2535"/>
      <c r="E4" s="2535"/>
      <c r="F4" s="1562"/>
      <c r="G4" s="1562"/>
      <c r="H4" s="1562"/>
      <c r="I4" s="1562"/>
      <c r="J4" s="1562"/>
      <c r="K4" s="1562"/>
      <c r="L4" s="1562"/>
    </row>
    <row r="5" spans="2:12" ht="29.85" customHeight="1" x14ac:dyDescent="0.2">
      <c r="B5" s="1425"/>
      <c r="C5" s="1425"/>
      <c r="D5" s="1425"/>
      <c r="E5" s="1425"/>
      <c r="F5" s="1425"/>
      <c r="G5" s="1425"/>
      <c r="H5" s="1425"/>
      <c r="I5" s="1425"/>
    </row>
    <row r="6" spans="2:12" ht="13.5" customHeight="1" x14ac:dyDescent="0.2">
      <c r="B6" s="1561" t="s">
        <v>1627</v>
      </c>
      <c r="C6" s="1561"/>
      <c r="D6" s="1560"/>
      <c r="E6" s="1559"/>
      <c r="F6" s="1559"/>
      <c r="G6" s="1558"/>
      <c r="H6" s="1558"/>
      <c r="I6" s="1558"/>
    </row>
    <row r="7" spans="2:12" ht="13.5" customHeight="1" x14ac:dyDescent="0.2">
      <c r="B7" s="1425" t="s">
        <v>1390</v>
      </c>
      <c r="C7" s="1425"/>
      <c r="D7" s="1425"/>
      <c r="E7" s="1425"/>
      <c r="F7" s="1425"/>
      <c r="G7" s="1425"/>
      <c r="H7" s="1425"/>
      <c r="I7" s="1425"/>
    </row>
    <row r="8" spans="2:12" ht="13.5" customHeight="1" x14ac:dyDescent="0.2">
      <c r="B8" s="1320" t="s">
        <v>1626</v>
      </c>
      <c r="C8" s="1535" t="s">
        <v>1962</v>
      </c>
      <c r="D8" s="1754">
        <v>1</v>
      </c>
      <c r="E8" s="1425"/>
      <c r="F8" s="1425"/>
      <c r="G8" s="1425"/>
      <c r="H8" s="1425"/>
      <c r="I8" s="1425"/>
    </row>
    <row r="9" spans="2:12" ht="13.5" customHeight="1" x14ac:dyDescent="0.2">
      <c r="B9" s="1460"/>
      <c r="C9" s="1460"/>
      <c r="D9" s="1460"/>
    </row>
    <row r="10" spans="2:12" ht="13.5" customHeight="1" x14ac:dyDescent="0.2">
      <c r="B10" s="1320" t="s">
        <v>1625</v>
      </c>
      <c r="C10" s="1320"/>
      <c r="D10" s="1425"/>
    </row>
    <row r="11" spans="2:12" ht="66.75" customHeight="1" x14ac:dyDescent="0.2">
      <c r="B11" s="2527" t="s">
        <v>2173</v>
      </c>
      <c r="C11" s="2527"/>
      <c r="D11" s="2523"/>
      <c r="E11" s="2523"/>
    </row>
    <row r="12" spans="2:12" ht="13.5" customHeight="1" x14ac:dyDescent="0.2">
      <c r="B12" s="1425"/>
      <c r="C12" s="1425"/>
      <c r="D12" s="1425"/>
    </row>
    <row r="13" spans="2:12" ht="13.5" customHeight="1" x14ac:dyDescent="0.2">
      <c r="B13" s="1320" t="s">
        <v>1624</v>
      </c>
      <c r="C13" s="1320"/>
      <c r="D13" s="1425"/>
    </row>
    <row r="14" spans="2:12" ht="76.5" customHeight="1" x14ac:dyDescent="0.2">
      <c r="B14" s="2527" t="s">
        <v>2178</v>
      </c>
      <c r="C14" s="2527"/>
      <c r="D14" s="2523"/>
      <c r="E14" s="2523"/>
    </row>
    <row r="15" spans="2:12" ht="13.5" customHeight="1" x14ac:dyDescent="0.2">
      <c r="B15" s="1425"/>
      <c r="C15" s="1425"/>
      <c r="D15" s="1425"/>
    </row>
    <row r="16" spans="2:12" ht="13.5" customHeight="1" x14ac:dyDescent="0.2">
      <c r="B16" s="1320" t="s">
        <v>1623</v>
      </c>
      <c r="C16" s="1320"/>
      <c r="D16" s="1425"/>
      <c r="E16" s="2070" t="s">
        <v>2179</v>
      </c>
    </row>
    <row r="17" spans="2:5" ht="13.5" customHeight="1" x14ac:dyDescent="0.2">
      <c r="B17" s="1425"/>
      <c r="C17" s="1425"/>
      <c r="D17" s="1425"/>
    </row>
    <row r="18" spans="2:5" ht="13.5" customHeight="1" x14ac:dyDescent="0.2">
      <c r="B18" s="1320" t="s">
        <v>1622</v>
      </c>
      <c r="C18" s="1320"/>
      <c r="D18" s="1425"/>
      <c r="E18" s="1551" t="s">
        <v>2162</v>
      </c>
    </row>
    <row r="19" spans="2:5" ht="13.5" customHeight="1" x14ac:dyDescent="0.2">
      <c r="B19" s="1425"/>
      <c r="C19" s="1425"/>
      <c r="D19" s="1425"/>
    </row>
    <row r="20" spans="2:5" ht="13.5" customHeight="1" x14ac:dyDescent="0.2">
      <c r="B20" s="1320" t="s">
        <v>1621</v>
      </c>
      <c r="C20" s="1320"/>
      <c r="D20" s="1425"/>
      <c r="E20" s="1551" t="s">
        <v>1836</v>
      </c>
    </row>
    <row r="21" spans="2:5" ht="13.5" customHeight="1" x14ac:dyDescent="0.2">
      <c r="B21" s="1425"/>
      <c r="C21" s="1425"/>
      <c r="D21" s="1425"/>
      <c r="E21" s="1433" t="s">
        <v>1837</v>
      </c>
    </row>
    <row r="22" spans="2:5" ht="13.5" customHeight="1" x14ac:dyDescent="0.2">
      <c r="B22" s="1425"/>
      <c r="C22" s="1425"/>
      <c r="D22" s="1425"/>
      <c r="E22" s="1433"/>
    </row>
    <row r="23" spans="2:5" ht="13.5" customHeight="1" x14ac:dyDescent="0.2">
      <c r="B23" s="1425"/>
      <c r="C23" s="1425"/>
      <c r="D23" s="1425"/>
    </row>
    <row r="24" spans="2:5" ht="13.5" customHeight="1" x14ac:dyDescent="0.2">
      <c r="B24" s="1425"/>
      <c r="C24" s="1425"/>
      <c r="D24" s="1425"/>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2037</v>
      </c>
      <c r="C42" s="1556"/>
      <c r="D42" s="1556"/>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4"/>
      <c r="C64" s="1544"/>
      <c r="D64" s="1544"/>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7" t="str">
        <f>'Single Audit Cover'!A7</f>
        <v>Kankakee Area Special Education Coop</v>
      </c>
      <c r="C1" s="2517"/>
      <c r="D1" s="2517"/>
      <c r="E1" s="2517"/>
      <c r="F1" s="1543"/>
      <c r="G1" s="1543"/>
      <c r="H1" s="1543"/>
      <c r="I1" s="1543"/>
      <c r="J1" s="1543"/>
      <c r="K1" s="1543"/>
      <c r="L1" s="1543"/>
    </row>
    <row r="2" spans="2:12" ht="13.5" customHeight="1" x14ac:dyDescent="0.2">
      <c r="B2" s="2519">
        <f>'Single Audit Cover'!E7</f>
        <v>32046850060</v>
      </c>
      <c r="C2" s="2519"/>
      <c r="D2" s="2519"/>
      <c r="E2" s="2519"/>
      <c r="F2" s="1542"/>
      <c r="G2" s="1542"/>
      <c r="H2" s="1542"/>
      <c r="I2" s="1542"/>
      <c r="J2" s="1542"/>
      <c r="K2" s="1542"/>
      <c r="L2" s="1542"/>
    </row>
    <row r="3" spans="2:12" ht="13.5" customHeight="1" x14ac:dyDescent="0.2">
      <c r="B3" s="2504" t="s">
        <v>1628</v>
      </c>
      <c r="C3" s="2504"/>
      <c r="D3" s="2504"/>
      <c r="E3" s="2504"/>
      <c r="F3" s="1979"/>
      <c r="G3" s="1979"/>
      <c r="H3" s="1979"/>
      <c r="I3" s="1979"/>
      <c r="J3" s="1979"/>
      <c r="K3" s="1979"/>
      <c r="L3" s="1979"/>
    </row>
    <row r="4" spans="2:12" ht="13.5" customHeight="1" x14ac:dyDescent="0.2">
      <c r="B4" s="2535" t="str">
        <f>'[2]Single Audit Cover'!A4</f>
        <v>Year Ending June 30, 2016</v>
      </c>
      <c r="C4" s="2535"/>
      <c r="D4" s="2535"/>
      <c r="E4" s="2535"/>
      <c r="F4" s="1562"/>
      <c r="G4" s="1562"/>
      <c r="H4" s="1562"/>
      <c r="I4" s="1562"/>
      <c r="J4" s="1562"/>
      <c r="K4" s="1562"/>
      <c r="L4" s="1562"/>
    </row>
    <row r="5" spans="2:12" ht="29.85" customHeight="1" x14ac:dyDescent="0.2">
      <c r="B5" s="1425"/>
      <c r="C5" s="1425"/>
      <c r="D5" s="1425"/>
      <c r="E5" s="1425"/>
      <c r="F5" s="1425"/>
      <c r="G5" s="1425"/>
      <c r="H5" s="1425"/>
      <c r="I5" s="1425"/>
    </row>
    <row r="6" spans="2:12" ht="13.5" customHeight="1" x14ac:dyDescent="0.2">
      <c r="B6" s="1561" t="s">
        <v>1627</v>
      </c>
      <c r="C6" s="1561"/>
      <c r="D6" s="1560"/>
      <c r="E6" s="1559"/>
      <c r="F6" s="1559"/>
      <c r="G6" s="1558"/>
      <c r="H6" s="1558"/>
      <c r="I6" s="1558"/>
    </row>
    <row r="7" spans="2:12" ht="13.5" customHeight="1" x14ac:dyDescent="0.2">
      <c r="B7" s="1425" t="s">
        <v>1390</v>
      </c>
      <c r="C7" s="1425"/>
      <c r="D7" s="1425"/>
      <c r="E7" s="1425"/>
      <c r="F7" s="1425"/>
      <c r="G7" s="1425"/>
      <c r="H7" s="1425"/>
      <c r="I7" s="1425"/>
    </row>
    <row r="8" spans="2:12" ht="13.5" customHeight="1" x14ac:dyDescent="0.2">
      <c r="B8" s="1320" t="s">
        <v>1626</v>
      </c>
      <c r="C8" s="1535" t="s">
        <v>1962</v>
      </c>
      <c r="D8" s="1754">
        <v>2</v>
      </c>
      <c r="E8" s="1425"/>
      <c r="F8" s="1425"/>
      <c r="G8" s="1425"/>
      <c r="H8" s="1425"/>
      <c r="I8" s="1425"/>
    </row>
    <row r="9" spans="2:12" ht="13.5" customHeight="1" x14ac:dyDescent="0.2">
      <c r="B9" s="1460"/>
      <c r="C9" s="1460"/>
      <c r="D9" s="1460"/>
    </row>
    <row r="10" spans="2:12" ht="13.5" customHeight="1" x14ac:dyDescent="0.2">
      <c r="B10" s="1320" t="s">
        <v>1625</v>
      </c>
      <c r="C10" s="1320"/>
      <c r="D10" s="1425"/>
    </row>
    <row r="11" spans="2:12" ht="66.75" customHeight="1" x14ac:dyDescent="0.2">
      <c r="B11" s="2527" t="s">
        <v>2165</v>
      </c>
      <c r="C11" s="2527"/>
      <c r="D11" s="2523"/>
      <c r="E11" s="2523"/>
    </row>
    <row r="12" spans="2:12" ht="13.5" customHeight="1" x14ac:dyDescent="0.2">
      <c r="B12" s="1425"/>
      <c r="C12" s="1425"/>
      <c r="D12" s="1425"/>
    </row>
    <row r="13" spans="2:12" ht="13.5" customHeight="1" x14ac:dyDescent="0.2">
      <c r="B13" s="1320" t="s">
        <v>1624</v>
      </c>
      <c r="C13" s="1320"/>
      <c r="D13" s="1425"/>
    </row>
    <row r="14" spans="2:12" ht="76.5" customHeight="1" x14ac:dyDescent="0.2">
      <c r="B14" s="2527" t="s">
        <v>2164</v>
      </c>
      <c r="C14" s="2527"/>
      <c r="D14" s="2523"/>
      <c r="E14" s="2523"/>
    </row>
    <row r="15" spans="2:12" ht="13.5" customHeight="1" x14ac:dyDescent="0.2">
      <c r="B15" s="1425"/>
      <c r="C15" s="1425"/>
      <c r="D15" s="1425"/>
    </row>
    <row r="16" spans="2:12" ht="13.5" customHeight="1" x14ac:dyDescent="0.2">
      <c r="B16" s="1320" t="s">
        <v>1623</v>
      </c>
      <c r="C16" s="1320"/>
      <c r="D16" s="1425"/>
      <c r="E16" s="2070" t="s">
        <v>2163</v>
      </c>
    </row>
    <row r="17" spans="2:5" ht="13.5" customHeight="1" x14ac:dyDescent="0.2">
      <c r="B17" s="1425"/>
      <c r="C17" s="1425"/>
      <c r="D17" s="1425"/>
    </row>
    <row r="18" spans="2:5" ht="13.5" customHeight="1" x14ac:dyDescent="0.2">
      <c r="B18" s="1320" t="s">
        <v>1622</v>
      </c>
      <c r="C18" s="1320"/>
      <c r="D18" s="1425"/>
      <c r="E18" s="1551" t="s">
        <v>2162</v>
      </c>
    </row>
    <row r="19" spans="2:5" ht="13.5" customHeight="1" x14ac:dyDescent="0.2">
      <c r="B19" s="1425"/>
      <c r="C19" s="1425"/>
      <c r="D19" s="1425"/>
    </row>
    <row r="20" spans="2:5" ht="13.5" customHeight="1" x14ac:dyDescent="0.2">
      <c r="B20" s="1320" t="s">
        <v>1621</v>
      </c>
      <c r="C20" s="1320"/>
      <c r="D20" s="1425"/>
      <c r="E20" s="1551" t="s">
        <v>1836</v>
      </c>
    </row>
    <row r="21" spans="2:5" ht="13.5" customHeight="1" x14ac:dyDescent="0.2">
      <c r="B21" s="1425"/>
      <c r="C21" s="1425"/>
      <c r="D21" s="1425"/>
      <c r="E21" s="1433" t="s">
        <v>1837</v>
      </c>
    </row>
    <row r="22" spans="2:5" ht="13.5" customHeight="1" x14ac:dyDescent="0.2">
      <c r="B22" s="1425"/>
      <c r="C22" s="1425"/>
      <c r="D22" s="1425"/>
      <c r="E22" s="1433"/>
    </row>
    <row r="23" spans="2:5" ht="13.5" customHeight="1" x14ac:dyDescent="0.2">
      <c r="B23" s="1425"/>
      <c r="C23" s="1425"/>
      <c r="D23" s="1425"/>
    </row>
    <row r="24" spans="2:5" ht="13.5" customHeight="1" x14ac:dyDescent="0.2">
      <c r="B24" s="1425"/>
      <c r="C24" s="1425"/>
      <c r="D24" s="1425"/>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2037</v>
      </c>
      <c r="C42" s="1556"/>
      <c r="D42" s="1556"/>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4"/>
      <c r="C64" s="1544"/>
      <c r="D64" s="1544"/>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7" t="str">
        <f>'Single Audit Cover'!A7</f>
        <v>Kankakee Area Special Education Coop</v>
      </c>
      <c r="C1" s="2517"/>
      <c r="D1" s="2517"/>
      <c r="E1" s="2517"/>
      <c r="F1" s="1543"/>
      <c r="G1" s="1543"/>
      <c r="H1" s="1543"/>
      <c r="I1" s="1543"/>
      <c r="J1" s="1543"/>
      <c r="K1" s="1543"/>
      <c r="L1" s="1543"/>
    </row>
    <row r="2" spans="2:12" ht="13.5" customHeight="1" x14ac:dyDescent="0.2">
      <c r="B2" s="2519">
        <f>'Single Audit Cover'!E7</f>
        <v>32046850060</v>
      </c>
      <c r="C2" s="2519"/>
      <c r="D2" s="2519"/>
      <c r="E2" s="2519"/>
      <c r="F2" s="1542"/>
      <c r="G2" s="1542"/>
      <c r="H2" s="1542"/>
      <c r="I2" s="1542"/>
      <c r="J2" s="1542"/>
      <c r="K2" s="1542"/>
      <c r="L2" s="1542"/>
    </row>
    <row r="3" spans="2:12" ht="13.5" customHeight="1" x14ac:dyDescent="0.2">
      <c r="B3" s="2504" t="s">
        <v>1628</v>
      </c>
      <c r="C3" s="2504"/>
      <c r="D3" s="2504"/>
      <c r="E3" s="2504"/>
      <c r="F3" s="2045"/>
      <c r="G3" s="2045"/>
      <c r="H3" s="2045"/>
      <c r="I3" s="2045"/>
      <c r="J3" s="2045"/>
      <c r="K3" s="2045"/>
      <c r="L3" s="2045"/>
    </row>
    <row r="4" spans="2:12" ht="13.5" customHeight="1" x14ac:dyDescent="0.2">
      <c r="B4" s="2535" t="str">
        <f>'[2]Single Audit Cover'!A4</f>
        <v>Year Ending June 30, 2016</v>
      </c>
      <c r="C4" s="2535"/>
      <c r="D4" s="2535"/>
      <c r="E4" s="2535"/>
      <c r="F4" s="1562"/>
      <c r="G4" s="1562"/>
      <c r="H4" s="1562"/>
      <c r="I4" s="1562"/>
      <c r="J4" s="1562"/>
      <c r="K4" s="1562"/>
      <c r="L4" s="1562"/>
    </row>
    <row r="5" spans="2:12" ht="29.85" customHeight="1" x14ac:dyDescent="0.2">
      <c r="B5" s="1425"/>
      <c r="C5" s="1425"/>
      <c r="D5" s="1425"/>
      <c r="E5" s="1425"/>
      <c r="F5" s="1425"/>
      <c r="G5" s="1425"/>
      <c r="H5" s="1425"/>
      <c r="I5" s="1425"/>
    </row>
    <row r="6" spans="2:12" ht="13.5" customHeight="1" x14ac:dyDescent="0.2">
      <c r="B6" s="1561" t="s">
        <v>1627</v>
      </c>
      <c r="C6" s="1561"/>
      <c r="D6" s="1560"/>
      <c r="E6" s="1559"/>
      <c r="F6" s="1559"/>
      <c r="G6" s="1558"/>
      <c r="H6" s="1558"/>
      <c r="I6" s="1558"/>
    </row>
    <row r="7" spans="2:12" ht="13.5" customHeight="1" x14ac:dyDescent="0.2">
      <c r="B7" s="1425" t="s">
        <v>1390</v>
      </c>
      <c r="C7" s="1425"/>
      <c r="D7" s="1425"/>
      <c r="E7" s="1425"/>
      <c r="F7" s="1425"/>
      <c r="G7" s="1425"/>
      <c r="H7" s="1425"/>
      <c r="I7" s="1425"/>
    </row>
    <row r="8" spans="2:12" ht="13.5" customHeight="1" x14ac:dyDescent="0.2">
      <c r="B8" s="1320" t="s">
        <v>1626</v>
      </c>
      <c r="C8" s="1535" t="s">
        <v>1962</v>
      </c>
      <c r="D8" s="1754">
        <v>3</v>
      </c>
      <c r="E8" s="1425"/>
      <c r="F8" s="1425"/>
      <c r="G8" s="1425"/>
      <c r="H8" s="1425"/>
      <c r="I8" s="1425"/>
    </row>
    <row r="9" spans="2:12" ht="13.5" customHeight="1" x14ac:dyDescent="0.2">
      <c r="B9" s="1460"/>
      <c r="C9" s="1460"/>
      <c r="D9" s="1460"/>
    </row>
    <row r="10" spans="2:12" ht="13.5" customHeight="1" x14ac:dyDescent="0.2">
      <c r="B10" s="1320" t="s">
        <v>1625</v>
      </c>
      <c r="C10" s="1320"/>
      <c r="D10" s="1425"/>
    </row>
    <row r="11" spans="2:12" ht="66.75" customHeight="1" x14ac:dyDescent="0.2">
      <c r="B11" s="2527" t="s">
        <v>2166</v>
      </c>
      <c r="C11" s="2527"/>
      <c r="D11" s="2523"/>
      <c r="E11" s="2523"/>
    </row>
    <row r="12" spans="2:12" ht="13.5" customHeight="1" x14ac:dyDescent="0.2">
      <c r="B12" s="1425"/>
      <c r="C12" s="1425"/>
      <c r="D12" s="1425"/>
    </row>
    <row r="13" spans="2:12" ht="13.5" customHeight="1" x14ac:dyDescent="0.2">
      <c r="B13" s="1320" t="s">
        <v>1624</v>
      </c>
      <c r="C13" s="1320"/>
      <c r="D13" s="1425"/>
    </row>
    <row r="14" spans="2:12" ht="76.5" customHeight="1" x14ac:dyDescent="0.2">
      <c r="B14" s="2527" t="s">
        <v>2164</v>
      </c>
      <c r="C14" s="2527"/>
      <c r="D14" s="2523"/>
      <c r="E14" s="2523"/>
    </row>
    <row r="15" spans="2:12" ht="13.5" customHeight="1" x14ac:dyDescent="0.2">
      <c r="B15" s="1425"/>
      <c r="C15" s="1425"/>
      <c r="D15" s="1425"/>
    </row>
    <row r="16" spans="2:12" ht="13.5" customHeight="1" x14ac:dyDescent="0.2">
      <c r="B16" s="1320" t="s">
        <v>1623</v>
      </c>
      <c r="C16" s="1320"/>
      <c r="D16" s="1425"/>
      <c r="E16" s="2070" t="s">
        <v>2163</v>
      </c>
    </row>
    <row r="17" spans="2:5" ht="13.5" customHeight="1" x14ac:dyDescent="0.2">
      <c r="B17" s="1425"/>
      <c r="C17" s="1425"/>
      <c r="D17" s="1425"/>
    </row>
    <row r="18" spans="2:5" ht="13.5" customHeight="1" x14ac:dyDescent="0.2">
      <c r="B18" s="1320" t="s">
        <v>1622</v>
      </c>
      <c r="C18" s="1320"/>
      <c r="D18" s="1425"/>
      <c r="E18" s="1551" t="s">
        <v>2162</v>
      </c>
    </row>
    <row r="19" spans="2:5" ht="13.5" customHeight="1" x14ac:dyDescent="0.2">
      <c r="B19" s="1425"/>
      <c r="C19" s="1425"/>
      <c r="D19" s="1425"/>
    </row>
    <row r="20" spans="2:5" ht="13.5" customHeight="1" x14ac:dyDescent="0.2">
      <c r="B20" s="1320" t="s">
        <v>1621</v>
      </c>
      <c r="C20" s="1320"/>
      <c r="D20" s="1425"/>
      <c r="E20" s="1551" t="s">
        <v>1836</v>
      </c>
    </row>
    <row r="21" spans="2:5" ht="13.5" customHeight="1" x14ac:dyDescent="0.2">
      <c r="B21" s="1425"/>
      <c r="C21" s="1425"/>
      <c r="D21" s="1425"/>
      <c r="E21" s="1433" t="s">
        <v>1837</v>
      </c>
    </row>
    <row r="22" spans="2:5" ht="13.5" customHeight="1" x14ac:dyDescent="0.2">
      <c r="B22" s="1425"/>
      <c r="C22" s="1425"/>
      <c r="D22" s="1425"/>
      <c r="E22" s="1433"/>
    </row>
    <row r="23" spans="2:5" ht="13.5" customHeight="1" x14ac:dyDescent="0.2">
      <c r="B23" s="1425"/>
      <c r="C23" s="1425"/>
      <c r="D23" s="1425"/>
    </row>
    <row r="24" spans="2:5" ht="13.5" customHeight="1" x14ac:dyDescent="0.2">
      <c r="B24" s="1425"/>
      <c r="C24" s="1425"/>
      <c r="D24" s="1425"/>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2037</v>
      </c>
      <c r="C42" s="1556"/>
      <c r="D42" s="1556"/>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4"/>
      <c r="C64" s="1544"/>
      <c r="D64" s="1544"/>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32046850060</v>
      </c>
    </row>
    <row r="3" spans="1:2" x14ac:dyDescent="0.2">
      <c r="A3" t="s">
        <v>1132</v>
      </c>
      <c r="B3" s="1232" t="str">
        <f>COVER!A15</f>
        <v>Kankakee/Iroquois</v>
      </c>
    </row>
    <row r="4" spans="1:2" x14ac:dyDescent="0.2">
      <c r="A4" t="s">
        <v>1188</v>
      </c>
      <c r="B4" s="1232" t="str">
        <f>COVER!A17</f>
        <v>Kankakee Area Special Education Coop</v>
      </c>
    </row>
    <row r="5" spans="1:2" x14ac:dyDescent="0.2">
      <c r="A5" t="s">
        <v>819</v>
      </c>
      <c r="B5" s="1232" t="str">
        <f>COVER!A38</f>
        <v>Debra Quain</v>
      </c>
    </row>
    <row r="6" spans="1:2" x14ac:dyDescent="0.2">
      <c r="A6" t="s">
        <v>824</v>
      </c>
      <c r="B6" s="1232">
        <f>COVER!P35</f>
        <v>0</v>
      </c>
    </row>
    <row r="7" spans="1:2" x14ac:dyDescent="0.2">
      <c r="A7" t="s">
        <v>820</v>
      </c>
      <c r="B7" s="1232">
        <f>COVER!I38</f>
        <v>0</v>
      </c>
    </row>
    <row r="8" spans="1:2" x14ac:dyDescent="0.2">
      <c r="A8" t="s">
        <v>821</v>
      </c>
      <c r="B8" s="1232" t="str">
        <f>COVER!T38</f>
        <v>Dr. Gregg Murphy</v>
      </c>
    </row>
    <row r="9" spans="1:2" x14ac:dyDescent="0.2">
      <c r="A9" s="22" t="s">
        <v>1133</v>
      </c>
      <c r="B9" s="1962" t="str">
        <f>AUDITCHECK!D29</f>
        <v>CASH</v>
      </c>
    </row>
    <row r="10" spans="1:2" x14ac:dyDescent="0.2">
      <c r="A10" t="s">
        <v>1152</v>
      </c>
      <c r="B10" s="1232">
        <f>COVER!B5</f>
        <v>0</v>
      </c>
    </row>
    <row r="11" spans="1:2" x14ac:dyDescent="0.2">
      <c r="A11" t="s">
        <v>1153</v>
      </c>
      <c r="B11" s="1232" t="str">
        <f>COVER!B6</f>
        <v>x</v>
      </c>
    </row>
    <row r="12" spans="1:2" x14ac:dyDescent="0.2">
      <c r="A12" s="13" t="s">
        <v>2070</v>
      </c>
      <c r="B12" s="1232" t="str">
        <f>IF(COVER!J29="x","Yes",IF(COVER!L29="X","No",0))</f>
        <v>Yes</v>
      </c>
    </row>
    <row r="13" spans="1:2" x14ac:dyDescent="0.2">
      <c r="A13" s="13" t="s">
        <v>2071</v>
      </c>
      <c r="B13" s="1232" t="str">
        <f>IF(COVER!J30="x","Yes",IF(COVER!L30="x","No",0))</f>
        <v>Yes</v>
      </c>
    </row>
    <row r="14" spans="1:2" x14ac:dyDescent="0.2">
      <c r="A14" t="s">
        <v>566</v>
      </c>
      <c r="B14" s="1232" t="str">
        <f>IF(COVER!J31="x","Yes",IF(COVER!L31="x","No",0))</f>
        <v>Yes</v>
      </c>
    </row>
    <row r="15" spans="1:2" x14ac:dyDescent="0.2">
      <c r="A15" t="s">
        <v>676</v>
      </c>
      <c r="B15" s="1232" t="str">
        <f>COVER!T23</f>
        <v>0060-001351</v>
      </c>
    </row>
    <row r="16" spans="1:2" x14ac:dyDescent="0.2">
      <c r="A16" t="s">
        <v>501</v>
      </c>
      <c r="B16" s="1232" t="str">
        <f>COVER!T13</f>
        <v>Smith, Koelling, Dykstra, &amp; Ohm, P.C.</v>
      </c>
    </row>
    <row r="17" spans="1:2" x14ac:dyDescent="0.2">
      <c r="A17" t="s">
        <v>1052</v>
      </c>
      <c r="B17" s="1232" t="str">
        <f>COVER!T15</f>
        <v>Marcie Meents Kolberg</v>
      </c>
    </row>
    <row r="18" spans="1:2" x14ac:dyDescent="0.2">
      <c r="A18" t="s">
        <v>1370</v>
      </c>
      <c r="B18" s="1232" t="str">
        <f>COVER!T17</f>
        <v xml:space="preserve">1605 North Convent </v>
      </c>
    </row>
    <row r="19" spans="1:2" x14ac:dyDescent="0.2">
      <c r="A19" t="s">
        <v>1054</v>
      </c>
      <c r="B19" s="1232" t="str">
        <f>COVER!T25</f>
        <v>marciek@skdocpa.com</v>
      </c>
    </row>
    <row r="20" spans="1:2" x14ac:dyDescent="0.2">
      <c r="A20" t="s">
        <v>1055</v>
      </c>
      <c r="B20" s="1232" t="str">
        <f>COVER!T19</f>
        <v>Bourbonnais</v>
      </c>
    </row>
    <row r="21" spans="1:2" x14ac:dyDescent="0.2">
      <c r="A21" t="s">
        <v>569</v>
      </c>
      <c r="B21" s="1232" t="str">
        <f>COVER!X19</f>
        <v>IL</v>
      </c>
    </row>
    <row r="22" spans="1:2" x14ac:dyDescent="0.2">
      <c r="A22" t="s">
        <v>1056</v>
      </c>
      <c r="B22" s="1232">
        <f>COVER!Z19</f>
        <v>60914</v>
      </c>
    </row>
    <row r="23" spans="1:2" x14ac:dyDescent="0.2">
      <c r="A23" t="s">
        <v>1372</v>
      </c>
      <c r="B23" s="1232" t="str">
        <f>COVER!T21</f>
        <v>815-937-1997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1914</v>
      </c>
      <c r="B49" s="1232" t="str">
        <f>IF('Aud Quest 2'!B51="x","Yes",IF('Aud Quest 2'!B51&lt;&gt;"x","0"))</f>
        <v>0</v>
      </c>
    </row>
    <row r="50" spans="1:4" x14ac:dyDescent="0.2">
      <c r="A50" s="13" t="s">
        <v>1913</v>
      </c>
      <c r="B50" s="1796">
        <f>'Aud Quest 2'!H51</f>
        <v>0</v>
      </c>
    </row>
    <row r="51" spans="1:4" x14ac:dyDescent="0.2">
      <c r="A51" s="13" t="s">
        <v>1915</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558281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-281</v>
      </c>
      <c r="C91" s="14" t="s">
        <v>672</v>
      </c>
      <c r="D91" s="14" t="str">
        <f t="shared" si="0"/>
        <v>Error?</v>
      </c>
    </row>
    <row r="92" spans="1:4" x14ac:dyDescent="0.2">
      <c r="A92" s="55">
        <v>31</v>
      </c>
      <c r="B92" s="1232">
        <f>'Assets-Liab 5-6'!C39</f>
        <v>558562</v>
      </c>
      <c r="D92" s="14" t="str">
        <f t="shared" si="0"/>
        <v>Error?</v>
      </c>
    </row>
    <row r="93" spans="1:4" x14ac:dyDescent="0.2">
      <c r="A93" s="55">
        <v>32</v>
      </c>
      <c r="B93" s="1232">
        <f>'Assets-Liab 5-6'!C41</f>
        <v>558281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20336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20336</v>
      </c>
      <c r="D170" s="14" t="str">
        <f t="shared" si="1"/>
        <v>Error?</v>
      </c>
    </row>
    <row r="171" spans="1:4" x14ac:dyDescent="0.2">
      <c r="A171" s="55">
        <v>110</v>
      </c>
      <c r="B171" s="1232">
        <f>'Assets-Liab 5-6'!F41</f>
        <v>20336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2896316</v>
      </c>
      <c r="D274" s="14" t="str">
        <f t="shared" si="3"/>
        <v>Error?</v>
      </c>
    </row>
    <row r="275" spans="1:4" x14ac:dyDescent="0.2">
      <c r="A275" s="55">
        <v>214</v>
      </c>
      <c r="B275" s="1232">
        <f>'Assets-Liab 5-6'!M18</f>
        <v>0</v>
      </c>
      <c r="D275" s="14" t="str">
        <f t="shared" si="3"/>
        <v>Error?</v>
      </c>
    </row>
    <row r="276" spans="1:4" x14ac:dyDescent="0.2">
      <c r="A276" s="55">
        <v>215</v>
      </c>
      <c r="B276" s="1232">
        <f>'Assets-Liab 5-6'!M19</f>
        <v>1044769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3941085</v>
      </c>
      <c r="C279" s="14" t="s">
        <v>672</v>
      </c>
      <c r="D279" s="14" t="str">
        <f t="shared" si="3"/>
        <v>Error?</v>
      </c>
    </row>
    <row r="280" spans="1:4" x14ac:dyDescent="0.2">
      <c r="A280" s="55">
        <v>219</v>
      </c>
      <c r="B280" s="1232">
        <f>'Assets-Liab 5-6'!M40</f>
        <v>3941085</v>
      </c>
      <c r="D280" s="14" t="str">
        <f t="shared" si="3"/>
        <v>Error?</v>
      </c>
    </row>
    <row r="281" spans="1:4" x14ac:dyDescent="0.2">
      <c r="A281" s="55">
        <v>220</v>
      </c>
      <c r="B281" s="1232">
        <f>'Assets-Liab 5-6'!M41</f>
        <v>3941085</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96504</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4346</v>
      </c>
      <c r="D719" s="14" t="str">
        <f t="shared" si="10"/>
        <v>Error?</v>
      </c>
    </row>
    <row r="720" spans="1:4" x14ac:dyDescent="0.2">
      <c r="A720" s="55">
        <v>659</v>
      </c>
      <c r="B720" s="1232">
        <f>'Expenditures 15-22'!C33</f>
        <v>560525</v>
      </c>
      <c r="C720" s="14" t="s">
        <v>672</v>
      </c>
      <c r="D720" s="14" t="str">
        <f t="shared" si="10"/>
        <v>Error?</v>
      </c>
    </row>
    <row r="721" spans="1:4" x14ac:dyDescent="0.2">
      <c r="A721" s="55">
        <v>660</v>
      </c>
      <c r="B721" s="1232">
        <f>'Expenditures 15-22'!C36</f>
        <v>38051</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145034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46702</v>
      </c>
      <c r="D725" s="14" t="str">
        <f t="shared" si="10"/>
        <v>Error?</v>
      </c>
    </row>
    <row r="726" spans="1:4" x14ac:dyDescent="0.2">
      <c r="A726" s="55">
        <v>665</v>
      </c>
      <c r="B726" s="1232">
        <f>'Expenditures 15-22'!C41</f>
        <v>67365</v>
      </c>
      <c r="D726" s="14" t="str">
        <f t="shared" si="10"/>
        <v>Error?</v>
      </c>
    </row>
    <row r="727" spans="1:4" x14ac:dyDescent="0.2">
      <c r="A727" s="55">
        <v>666</v>
      </c>
      <c r="B727" s="1232">
        <f>'Expenditures 15-22'!C42</f>
        <v>297152</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3663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3663</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149108</v>
      </c>
      <c r="D733" s="14" t="str">
        <f t="shared" si="10"/>
        <v>Error?</v>
      </c>
    </row>
    <row r="734" spans="1:4" x14ac:dyDescent="0.2">
      <c r="A734" s="55">
        <v>673</v>
      </c>
      <c r="B734" s="1232">
        <f>'Expenditures 15-22'!C53</f>
        <v>149108</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28706</v>
      </c>
      <c r="D736" s="14" t="str">
        <f t="shared" si="10"/>
        <v>Error?</v>
      </c>
    </row>
    <row r="737" spans="1:4" x14ac:dyDescent="0.2">
      <c r="A737" s="55">
        <v>676</v>
      </c>
      <c r="B737" s="1232">
        <f>'Expenditures 15-22'!C57</f>
        <v>28706</v>
      </c>
      <c r="C737" s="14" t="s">
        <v>672</v>
      </c>
      <c r="D737" s="14" t="str">
        <f t="shared" si="10"/>
        <v>Error?</v>
      </c>
    </row>
    <row r="738" spans="1:4" x14ac:dyDescent="0.2">
      <c r="A738" s="55">
        <v>677</v>
      </c>
      <c r="B738" s="1232">
        <f>'Expenditures 15-22'!C59</f>
        <v>46644</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50871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97515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576144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1136669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16882</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284</v>
      </c>
      <c r="D777" s="14" t="str">
        <f t="shared" si="11"/>
        <v>Error?</v>
      </c>
    </row>
    <row r="778" spans="1:4" x14ac:dyDescent="0.2">
      <c r="A778" s="55">
        <v>717</v>
      </c>
      <c r="B778" s="1232">
        <f>'Expenditures 15-22'!D33</f>
        <v>98121</v>
      </c>
      <c r="C778" s="14" t="s">
        <v>672</v>
      </c>
      <c r="D778" s="14" t="str">
        <f t="shared" si="11"/>
        <v>Error?</v>
      </c>
    </row>
    <row r="779" spans="1:4" x14ac:dyDescent="0.2">
      <c r="A779" s="55">
        <v>718</v>
      </c>
      <c r="B779" s="1232">
        <f>'Expenditures 15-22'!D36</f>
        <v>2373</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40318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11735</v>
      </c>
      <c r="D783" s="14" t="str">
        <f t="shared" si="11"/>
        <v>Error?</v>
      </c>
    </row>
    <row r="784" spans="1:4" x14ac:dyDescent="0.2">
      <c r="A784" s="55">
        <v>723</v>
      </c>
      <c r="B784" s="1232">
        <f>'Expenditures 15-22'!D41</f>
        <v>7503</v>
      </c>
      <c r="D784" s="14" t="str">
        <f t="shared" si="11"/>
        <v>Error?</v>
      </c>
    </row>
    <row r="785" spans="1:4" x14ac:dyDescent="0.2">
      <c r="A785" s="55">
        <v>724</v>
      </c>
      <c r="B785" s="1232">
        <f>'Expenditures 15-22'!D42</f>
        <v>61929</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280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280</v>
      </c>
      <c r="C789" s="14" t="s">
        <v>672</v>
      </c>
      <c r="D789" s="14" t="str">
        <f t="shared" si="11"/>
        <v>Error?</v>
      </c>
    </row>
    <row r="790" spans="1:4" x14ac:dyDescent="0.2">
      <c r="A790" s="55">
        <v>729</v>
      </c>
      <c r="B790" s="1232">
        <f>'Expenditures 15-22'!D49</f>
        <v>2770</v>
      </c>
      <c r="D790" s="14" t="str">
        <f t="shared" si="11"/>
        <v>Error?</v>
      </c>
    </row>
    <row r="791" spans="1:4" x14ac:dyDescent="0.2">
      <c r="A791" s="55">
        <v>730</v>
      </c>
      <c r="B791" s="1232">
        <f>'Expenditures 15-22'!D50</f>
        <v>10183</v>
      </c>
      <c r="D791" s="14" t="str">
        <f t="shared" si="11"/>
        <v>Error?</v>
      </c>
    </row>
    <row r="792" spans="1:4" x14ac:dyDescent="0.2">
      <c r="A792" s="55">
        <v>731</v>
      </c>
      <c r="B792" s="1232">
        <f>'Expenditures 15-22'!D53</f>
        <v>12953</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3111</v>
      </c>
      <c r="D794" s="14" t="str">
        <f t="shared" si="11"/>
        <v>Error?</v>
      </c>
    </row>
    <row r="795" spans="1:4" x14ac:dyDescent="0.2">
      <c r="A795" s="55">
        <v>734</v>
      </c>
      <c r="B795" s="1232">
        <f>'Expenditures 15-22'!D57</f>
        <v>3111</v>
      </c>
      <c r="C795" s="14" t="s">
        <v>672</v>
      </c>
      <c r="D795" s="14" t="str">
        <f t="shared" si="11"/>
        <v>Error?</v>
      </c>
    </row>
    <row r="796" spans="1:4" x14ac:dyDescent="0.2">
      <c r="A796" s="55">
        <v>735</v>
      </c>
      <c r="B796" s="1232">
        <f>'Expenditures 15-22'!D59</f>
        <v>17605</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13017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30622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108895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207016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6421</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41</v>
      </c>
      <c r="D835" s="14" t="str">
        <f t="shared" si="12"/>
        <v>Error?</v>
      </c>
    </row>
    <row r="836" spans="1:4" x14ac:dyDescent="0.2">
      <c r="A836" s="55">
        <v>775</v>
      </c>
      <c r="B836" s="1232">
        <f>'Expenditures 15-22'!E33</f>
        <v>20579</v>
      </c>
      <c r="C836" s="14" t="s">
        <v>672</v>
      </c>
      <c r="D836" s="14" t="str">
        <f t="shared" si="12"/>
        <v>Error?</v>
      </c>
    </row>
    <row r="837" spans="1:4" x14ac:dyDescent="0.2">
      <c r="A837" s="55">
        <v>776</v>
      </c>
      <c r="B837" s="1232">
        <f>'Expenditures 15-22'!E36</f>
        <v>216</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4903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3489</v>
      </c>
      <c r="D841" s="14" t="str">
        <f t="shared" si="12"/>
        <v>Error?</v>
      </c>
    </row>
    <row r="842" spans="1:4" x14ac:dyDescent="0.2">
      <c r="A842" s="55">
        <v>781</v>
      </c>
      <c r="B842" s="1232">
        <f>'Expenditures 15-22'!E41</f>
        <v>2780</v>
      </c>
      <c r="D842" s="14" t="str">
        <f t="shared" si="12"/>
        <v>Error?</v>
      </c>
    </row>
    <row r="843" spans="1:4" x14ac:dyDescent="0.2">
      <c r="A843" s="55">
        <v>782</v>
      </c>
      <c r="B843" s="1232">
        <f>'Expenditures 15-22'!E42</f>
        <v>11388</v>
      </c>
      <c r="C843" s="14" t="s">
        <v>672</v>
      </c>
      <c r="D843" s="14" t="str">
        <f t="shared" si="12"/>
        <v>Error?</v>
      </c>
    </row>
    <row r="844" spans="1:4" x14ac:dyDescent="0.2">
      <c r="A844" s="55">
        <v>783</v>
      </c>
      <c r="B844" s="1232">
        <f>'Expenditures 15-22'!E44</f>
        <v>12716</v>
      </c>
      <c r="D844" s="14" t="str">
        <f t="shared" si="12"/>
        <v>Error?</v>
      </c>
    </row>
    <row r="845" spans="1:4" x14ac:dyDescent="0.2">
      <c r="A845" s="55">
        <v>784</v>
      </c>
      <c r="B845" s="1232">
        <f>'Expenditures 15-22'!E45</f>
        <v>1431</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14147</v>
      </c>
      <c r="C847" s="14" t="s">
        <v>672</v>
      </c>
      <c r="D847" s="14" t="str">
        <f t="shared" si="12"/>
        <v>Error?</v>
      </c>
    </row>
    <row r="848" spans="1:4" x14ac:dyDescent="0.2">
      <c r="A848" s="55">
        <v>787</v>
      </c>
      <c r="B848" s="1232">
        <f>'Expenditures 15-22'!E49</f>
        <v>13445</v>
      </c>
      <c r="D848" s="14" t="str">
        <f t="shared" si="12"/>
        <v>Error?</v>
      </c>
    </row>
    <row r="849" spans="1:4" x14ac:dyDescent="0.2">
      <c r="A849" s="55">
        <v>788</v>
      </c>
      <c r="B849" s="1232">
        <f>'Expenditures 15-22'!E50</f>
        <v>38489</v>
      </c>
      <c r="D849" s="14" t="str">
        <f t="shared" si="12"/>
        <v>Error?</v>
      </c>
    </row>
    <row r="850" spans="1:4" x14ac:dyDescent="0.2">
      <c r="A850" s="55">
        <v>789</v>
      </c>
      <c r="B850" s="1232">
        <f>'Expenditures 15-22'!E53</f>
        <v>84561</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609</v>
      </c>
      <c r="D852" s="14" t="str">
        <f t="shared" si="12"/>
        <v>Error?</v>
      </c>
    </row>
    <row r="853" spans="1:4" x14ac:dyDescent="0.2">
      <c r="A853" s="55">
        <v>792</v>
      </c>
      <c r="B853" s="1232">
        <f>'Expenditures 15-22'!E57</f>
        <v>609</v>
      </c>
      <c r="C853" s="14" t="s">
        <v>672</v>
      </c>
      <c r="D853" s="14" t="str">
        <f t="shared" si="12"/>
        <v>Error?</v>
      </c>
    </row>
    <row r="854" spans="1:4" x14ac:dyDescent="0.2">
      <c r="A854" s="55">
        <v>793</v>
      </c>
      <c r="B854" s="1232">
        <f>'Expenditures 15-22'!E59</f>
        <v>8200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65065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8322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81587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192292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212871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77</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4337</v>
      </c>
      <c r="C894" s="14" t="s">
        <v>672</v>
      </c>
      <c r="D894" s="14" t="str">
        <f t="shared" si="12"/>
        <v>Error?</v>
      </c>
    </row>
    <row r="895" spans="1:4" x14ac:dyDescent="0.2">
      <c r="A895" s="55">
        <v>834</v>
      </c>
      <c r="B895" s="1232">
        <f>'Expenditures 15-22'!F36</f>
        <v>581</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1196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3352</v>
      </c>
      <c r="D899" s="14" t="str">
        <f t="shared" si="13"/>
        <v>Error?</v>
      </c>
    </row>
    <row r="900" spans="1:4" x14ac:dyDescent="0.2">
      <c r="A900" s="55">
        <v>839</v>
      </c>
      <c r="B900" s="1232">
        <f>'Expenditures 15-22'!F41</f>
        <v>629</v>
      </c>
      <c r="D900" s="14" t="str">
        <f t="shared" si="13"/>
        <v>Error?</v>
      </c>
    </row>
    <row r="901" spans="1:4" x14ac:dyDescent="0.2">
      <c r="A901" s="55">
        <v>840</v>
      </c>
      <c r="B901" s="1232">
        <f>'Expenditures 15-22'!F42</f>
        <v>5758</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161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161</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3414</v>
      </c>
      <c r="D907" s="14" t="str">
        <f t="shared" si="13"/>
        <v>Error?</v>
      </c>
    </row>
    <row r="908" spans="1:4" x14ac:dyDescent="0.2">
      <c r="A908" s="55">
        <v>847</v>
      </c>
      <c r="B908" s="1232">
        <f>'Expenditures 15-22'!F53</f>
        <v>3414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211</v>
      </c>
      <c r="D910" s="14" t="str">
        <f t="shared" si="13"/>
        <v>Error?</v>
      </c>
    </row>
    <row r="911" spans="1:4" x14ac:dyDescent="0.2">
      <c r="A911" s="55">
        <v>850</v>
      </c>
      <c r="B911" s="1232">
        <f>'Expenditures 15-22'!F57</f>
        <v>211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45924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89114</v>
      </c>
      <c r="D917" s="14" t="str">
        <f t="shared" si="13"/>
        <v>Error?</v>
      </c>
    </row>
    <row r="918" spans="1:4" x14ac:dyDescent="0.2">
      <c r="A918" s="83">
        <v>857</v>
      </c>
      <c r="D918" s="14" t="str">
        <f t="shared" si="13"/>
        <v>OK</v>
      </c>
    </row>
    <row r="919" spans="1:4" x14ac:dyDescent="0.2">
      <c r="A919" s="55">
        <v>858</v>
      </c>
      <c r="B919" s="1232">
        <f>'Expenditures 15-22'!F65</f>
        <v>135038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144582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148919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2328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599</v>
      </c>
      <c r="D958" s="14" t="str">
        <f t="shared" si="13"/>
        <v>Error?</v>
      </c>
    </row>
    <row r="959" spans="1:4" x14ac:dyDescent="0.2">
      <c r="A959" s="55">
        <v>898</v>
      </c>
      <c r="B959" s="1232">
        <f>'Expenditures 15-22'!G42</f>
        <v>599</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643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643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985</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985</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2227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4555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1427445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1427445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119884</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4671</v>
      </c>
      <c r="C1107" s="14" t="s">
        <v>672</v>
      </c>
      <c r="D1107" s="14" t="str">
        <f t="shared" si="16"/>
        <v>Error?</v>
      </c>
    </row>
    <row r="1108" spans="1:4" x14ac:dyDescent="0.2">
      <c r="A1108" s="55">
        <v>1047</v>
      </c>
      <c r="B1108" s="1232">
        <f>'Expenditures 15-22'!K33</f>
        <v>685890</v>
      </c>
      <c r="C1108" s="14" t="s">
        <v>672</v>
      </c>
      <c r="D1108" s="14" t="str">
        <f t="shared" si="16"/>
        <v>Error?</v>
      </c>
    </row>
    <row r="1109" spans="1:4" x14ac:dyDescent="0.2">
      <c r="A1109" s="55">
        <v>1048</v>
      </c>
      <c r="B1109" s="1232">
        <f>'Expenditures 15-22'!K36</f>
        <v>41221</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191451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65278</v>
      </c>
      <c r="C1113" s="14" t="s">
        <v>672</v>
      </c>
      <c r="D1113" s="14" t="str">
        <f t="shared" si="16"/>
        <v>Error?</v>
      </c>
    </row>
    <row r="1114" spans="1:4" x14ac:dyDescent="0.2">
      <c r="A1114" s="55">
        <v>1053</v>
      </c>
      <c r="B1114" s="1232">
        <f>'Expenditures 15-22'!K41</f>
        <v>78876</v>
      </c>
      <c r="C1114" s="14" t="s">
        <v>672</v>
      </c>
      <c r="D1114" s="14" t="str">
        <f t="shared" si="16"/>
        <v>Error?</v>
      </c>
    </row>
    <row r="1115" spans="1:4" x14ac:dyDescent="0.2">
      <c r="A1115" s="55">
        <v>1054</v>
      </c>
      <c r="B1115" s="1232">
        <f>'Expenditures 15-22'!K42</f>
        <v>376826</v>
      </c>
      <c r="C1115" s="14" t="s">
        <v>672</v>
      </c>
      <c r="D1115" s="14" t="str">
        <f t="shared" si="16"/>
        <v>Error?</v>
      </c>
    </row>
    <row r="1116" spans="1:4" x14ac:dyDescent="0.2">
      <c r="A1116" s="55">
        <v>1055</v>
      </c>
      <c r="B1116" s="1232">
        <f>'Expenditures 15-22'!K44</f>
        <v>12716</v>
      </c>
      <c r="C1116" s="14" t="s">
        <v>672</v>
      </c>
      <c r="D1116" s="14" t="str">
        <f t="shared" si="16"/>
        <v>Error?</v>
      </c>
    </row>
    <row r="1117" spans="1:4" x14ac:dyDescent="0.2">
      <c r="A1117" s="55">
        <v>1056</v>
      </c>
      <c r="B1117" s="1232">
        <f>'Expenditures 15-22'!K45</f>
        <v>6178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18894</v>
      </c>
      <c r="C1119" s="14" t="s">
        <v>672</v>
      </c>
      <c r="D1119" s="14" t="str">
        <f t="shared" si="16"/>
        <v>Error?</v>
      </c>
    </row>
    <row r="1120" spans="1:4" x14ac:dyDescent="0.2">
      <c r="A1120" s="55">
        <v>1059</v>
      </c>
      <c r="B1120" s="1232">
        <f>'Expenditures 15-22'!K49</f>
        <v>16215</v>
      </c>
      <c r="C1120" s="14" t="s">
        <v>672</v>
      </c>
      <c r="D1120" s="14" t="str">
        <f t="shared" si="16"/>
        <v>Error?</v>
      </c>
    </row>
    <row r="1121" spans="1:4" x14ac:dyDescent="0.2">
      <c r="A1121" s="55">
        <v>1060</v>
      </c>
      <c r="B1121" s="1232">
        <f>'Expenditures 15-22'!K50</f>
        <v>201194</v>
      </c>
      <c r="C1121" s="14" t="s">
        <v>672</v>
      </c>
      <c r="D1121" s="14" t="str">
        <f t="shared" si="16"/>
        <v>Error?</v>
      </c>
    </row>
    <row r="1122" spans="1:4" x14ac:dyDescent="0.2">
      <c r="A1122" s="55">
        <v>1061</v>
      </c>
      <c r="B1122" s="1232">
        <f>'Expenditures 15-22'!K53</f>
        <v>250036</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32637</v>
      </c>
      <c r="C1124" s="14" t="s">
        <v>672</v>
      </c>
      <c r="D1124" s="14" t="str">
        <f t="shared" si="16"/>
        <v>Error?</v>
      </c>
    </row>
    <row r="1125" spans="1:4" x14ac:dyDescent="0.2">
      <c r="A1125" s="55">
        <v>1064</v>
      </c>
      <c r="B1125" s="1232">
        <f>'Expenditures 15-22'!K57</f>
        <v>32637</v>
      </c>
      <c r="C1125" s="14" t="s">
        <v>672</v>
      </c>
      <c r="D1125" s="14" t="str">
        <f t="shared" si="16"/>
        <v>Error?</v>
      </c>
    </row>
    <row r="1126" spans="1:4" x14ac:dyDescent="0.2">
      <c r="A1126" s="55">
        <v>1065</v>
      </c>
      <c r="B1126" s="1232">
        <f>'Expenditures 15-22'!K59</f>
        <v>72449</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175862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8322</v>
      </c>
      <c r="C1130" s="14" t="s">
        <v>672</v>
      </c>
      <c r="D1130" s="14" t="str">
        <f t="shared" si="16"/>
        <v>Error?</v>
      </c>
    </row>
    <row r="1131" spans="1:4" x14ac:dyDescent="0.2">
      <c r="A1131" s="55">
        <v>1070</v>
      </c>
      <c r="B1131" s="1232">
        <f>'Expenditures 15-22'!K64</f>
        <v>89114</v>
      </c>
      <c r="C1131" s="14" t="s">
        <v>672</v>
      </c>
      <c r="D1131" s="14" t="str">
        <f t="shared" si="16"/>
        <v>Error?</v>
      </c>
    </row>
    <row r="1132" spans="1:4" x14ac:dyDescent="0.2">
      <c r="A1132" s="83">
        <v>1071</v>
      </c>
      <c r="D1132" s="14" t="str">
        <f t="shared" si="16"/>
        <v>OK</v>
      </c>
    </row>
    <row r="1133" spans="1:4" x14ac:dyDescent="0.2">
      <c r="A1133" s="55">
        <v>1072</v>
      </c>
      <c r="B1133" s="1232">
        <f>'Expenditures 15-22'!K65</f>
        <v>345747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1024140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1427445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3137475</v>
      </c>
      <c r="C1152" s="14" t="s">
        <v>672</v>
      </c>
      <c r="D1152" s="14" t="str">
        <f t="shared" si="17"/>
        <v>Error?</v>
      </c>
    </row>
    <row r="1153" spans="1:4" x14ac:dyDescent="0.2">
      <c r="A1153" s="55">
        <v>1092</v>
      </c>
      <c r="B1153" s="1232">
        <f>'Expenditures 15-22'!K115</f>
        <v>-86742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474995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558562</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20336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20336</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3171316</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1040214</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4211530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4555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4555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275000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275000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2896316</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1044769</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3941085</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0</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0</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2896316</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1044769</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3941085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1427445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1427445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1091990</v>
      </c>
      <c r="C2551" s="14" t="s">
        <v>672</v>
      </c>
      <c r="D2551" s="14" t="str">
        <f t="shared" si="38"/>
        <v>Error?</v>
      </c>
    </row>
    <row r="2552" spans="1:4" x14ac:dyDescent="0.2">
      <c r="A2552" s="83">
        <v>2491</v>
      </c>
      <c r="D2552" s="14" t="str">
        <f t="shared" si="38"/>
        <v>OK</v>
      </c>
    </row>
    <row r="2553" spans="1:4" x14ac:dyDescent="0.2">
      <c r="A2553" s="55">
        <v>2492</v>
      </c>
      <c r="B2553" s="1232">
        <f>'Acct Summary 7-8'!C6</f>
        <v>166609</v>
      </c>
      <c r="C2553" s="14" t="s">
        <v>672</v>
      </c>
      <c r="D2553" s="14" t="str">
        <f t="shared" si="38"/>
        <v>Error?</v>
      </c>
    </row>
    <row r="2554" spans="1:4" x14ac:dyDescent="0.2">
      <c r="A2554" s="55">
        <v>2493</v>
      </c>
      <c r="B2554" s="1232">
        <f>'Acct Summary 7-8'!C7</f>
        <v>364689</v>
      </c>
      <c r="C2554" s="14" t="s">
        <v>672</v>
      </c>
      <c r="D2554" s="14" t="str">
        <f t="shared" si="38"/>
        <v>Error?</v>
      </c>
    </row>
    <row r="2555" spans="1:4" x14ac:dyDescent="0.2">
      <c r="A2555" s="55">
        <v>2494</v>
      </c>
      <c r="B2555" s="1232">
        <f>'Acct Summary 7-8'!C8</f>
        <v>3050733</v>
      </c>
      <c r="C2555" s="14" t="s">
        <v>672</v>
      </c>
      <c r="D2555" s="14" t="str">
        <f t="shared" si="38"/>
        <v>Error?</v>
      </c>
    </row>
    <row r="2556" spans="1:4" x14ac:dyDescent="0.2">
      <c r="A2556" s="55">
        <v>2495</v>
      </c>
      <c r="B2556" s="1232">
        <f>'Acct Summary 7-8'!C12</f>
        <v>685890</v>
      </c>
      <c r="C2556" s="14" t="s">
        <v>672</v>
      </c>
      <c r="D2556" s="14" t="str">
        <f t="shared" si="38"/>
        <v>Error?</v>
      </c>
    </row>
    <row r="2557" spans="1:4" x14ac:dyDescent="0.2">
      <c r="A2557" s="55">
        <v>2496</v>
      </c>
      <c r="B2557" s="1232">
        <f>'Acct Summary 7-8'!C13</f>
        <v>1024140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1427445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3137475</v>
      </c>
      <c r="C2561" s="14" t="s">
        <v>672</v>
      </c>
      <c r="D2561" s="14" t="str">
        <f t="shared" si="39"/>
        <v>Error?</v>
      </c>
    </row>
    <row r="2562" spans="1:4" x14ac:dyDescent="0.2">
      <c r="A2562" s="55">
        <v>2501</v>
      </c>
      <c r="B2562" s="1232">
        <f>'Acct Summary 7-8'!C20</f>
        <v>-86742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535</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154960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1427445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1427445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170309</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170309</v>
      </c>
      <c r="C3232" s="14" t="s">
        <v>672</v>
      </c>
      <c r="D3232" s="14" t="str">
        <f t="shared" si="49"/>
        <v>Error?</v>
      </c>
    </row>
    <row r="3233" spans="1:4" x14ac:dyDescent="0.2">
      <c r="A3233" s="55">
        <v>3172</v>
      </c>
      <c r="B3233" s="1232">
        <f>'Acct Summary 7-8'!C78</f>
        <v>83567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459675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80955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14117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4260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2328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561335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1427445</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558281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20336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170309</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342640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3393373</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342640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3480115</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2235</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578898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16589</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15368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25014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229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722</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959843</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960565</v>
      </c>
      <c r="C5087" s="14" t="s">
        <v>672</v>
      </c>
      <c r="D5087" s="14" t="str">
        <f t="shared" si="78"/>
        <v>Error?</v>
      </c>
    </row>
    <row r="5088" spans="1:4" x14ac:dyDescent="0.2">
      <c r="A5088" s="55">
        <v>5027</v>
      </c>
      <c r="B5088" s="1232">
        <f>'Revenues 9-14'!C65</f>
        <v>490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490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150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150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40000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88580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2205</v>
      </c>
      <c r="D5119" s="14" t="str">
        <f t="shared" ref="D5119:D5182" si="79">IF(ISBLANK(B5119),"OK",IF(A5119-B5119=0,"OK","Error?"))</f>
        <v>Error?</v>
      </c>
    </row>
    <row r="5120" spans="1:4" x14ac:dyDescent="0.2">
      <c r="A5120" s="55">
        <v>5059</v>
      </c>
      <c r="B5120" s="1232">
        <f>'Revenues 9-14'!C108</f>
        <v>130785</v>
      </c>
      <c r="C5120" s="14" t="s">
        <v>672</v>
      </c>
      <c r="D5120" s="14" t="str">
        <f t="shared" si="79"/>
        <v>Error?</v>
      </c>
    </row>
    <row r="5121" spans="1:4" x14ac:dyDescent="0.2">
      <c r="A5121" s="55">
        <v>5060</v>
      </c>
      <c r="B5121" s="1232">
        <f>'Revenues 9-14'!C109</f>
        <v>1091990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1427445</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1427445</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164059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164059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2235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166609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166609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6561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3303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9864</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297854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297854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16589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364689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364689</v>
      </c>
      <c r="C5326" s="14" t="s">
        <v>672</v>
      </c>
      <c r="D5326" s="14" t="str">
        <f t="shared" si="82"/>
        <v>Error?</v>
      </c>
    </row>
    <row r="5327" spans="1:4" x14ac:dyDescent="0.2">
      <c r="A5327" s="55">
        <v>5266</v>
      </c>
      <c r="B5327" s="1232">
        <f>'Revenues 9-14'!C275</f>
        <v>3050733</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731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-281</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83567</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0.14961096530018153</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v>
      </c>
      <c r="D6279" s="14" t="str">
        <f t="shared" si="97"/>
        <v>Error?</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32627</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32627</v>
      </c>
      <c r="D6940" s="14" t="str">
        <f t="shared" si="107"/>
        <v>Error?</v>
      </c>
    </row>
    <row r="6941" spans="1:4" x14ac:dyDescent="0.2">
      <c r="A6941">
        <v>6880</v>
      </c>
      <c r="B6941" s="1232">
        <f>'Expenditures 15-22'!L52</f>
        <v>41500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1839</v>
      </c>
    </row>
    <row r="7757" spans="1:6" x14ac:dyDescent="0.2">
      <c r="A7757">
        <v>7696</v>
      </c>
      <c r="B7757" s="1232">
        <f>'Aud Quest 2'!E85</f>
        <v>0</v>
      </c>
      <c r="D7757" s="14" t="str">
        <f t="shared" si="127"/>
        <v>Error?</v>
      </c>
      <c r="E7757" s="24" t="s">
        <v>1651</v>
      </c>
      <c r="F7757" t="s">
        <v>1839</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SEFA NOTES (2)</vt:lpstr>
      <vt:lpstr>SF&amp;QC Sec-1</vt:lpstr>
      <vt:lpstr>SF&amp;QC Sec-2</vt:lpstr>
      <vt:lpstr>SF&amp;QC Sec-3</vt:lpstr>
      <vt:lpstr>SF&amp;QC Sec-3 (2)</vt:lpstr>
      <vt:lpstr>SSPAF</vt:lpstr>
      <vt:lpstr>CAP (3)</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2017-03-14T14:22:01Z</cp:lastPrinted>
  <dcterms:created xsi:type="dcterms:W3CDTF">2003-10-29T19:06:34Z</dcterms:created>
  <dcterms:modified xsi:type="dcterms:W3CDTF">2017-03-24T14:01:27Z</dcterms:modified>
</cp:coreProperties>
</file>